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9" documentId="13_ncr:1_{B12789AB-9E83-4560-957D-DBCDD6F0D8BF}" xr6:coauthVersionLast="45" xr6:coauthVersionMax="45" xr10:uidLastSave="{C27D69C6-A63C-427E-A006-C8733BD68B28}"/>
  <bookViews>
    <workbookView xWindow="-110" yWindow="-110" windowWidth="19420" windowHeight="1056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updated demand, early coal closure and no early storage (Early VNI West)"</definedName>
    <definedName name="CaseName_2">"Central with updated demand, early coal closure and no early storage (Late VNI West)"</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M39" i="261"/>
  <c r="U39" i="261"/>
  <c r="AC39" i="261"/>
  <c r="O40" i="261"/>
  <c r="W40" i="261"/>
  <c r="AC35" i="261"/>
  <c r="AC169" i="261"/>
  <c r="AC34" i="261"/>
  <c r="K169" i="261"/>
  <c r="K34" i="261"/>
  <c r="U35" i="261"/>
  <c r="O36" i="261"/>
  <c r="O171" i="261"/>
  <c r="W171" i="261"/>
  <c r="R33" i="261"/>
  <c r="N33" i="261"/>
  <c r="P169"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X171" i="261" l="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I149" i="261" s="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U19" i="18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S19" i="181"/>
  <c r="N19" i="181"/>
  <c r="X19" i="131"/>
  <c r="X19" i="181"/>
  <c r="V19" i="131"/>
  <c r="V19" i="181"/>
  <c r="U19" i="131"/>
  <c r="T19" i="181"/>
  <c r="O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W19" i="181" l="1"/>
  <c r="W21" i="181" s="1"/>
  <c r="M19" i="181"/>
  <c r="M21" i="181" s="1"/>
  <c r="Z19" i="181"/>
  <c r="Z21" i="181" s="1"/>
  <c r="J19" i="131"/>
  <c r="AA19" i="181"/>
  <c r="AA21" i="181" s="1"/>
  <c r="M19" i="131"/>
  <c r="M21" i="131" s="1"/>
  <c r="AD19" i="131"/>
  <c r="R19" i="181"/>
  <c r="R21" i="181" s="1"/>
  <c r="K19" i="261"/>
  <c r="K21" i="261" s="1"/>
  <c r="K19" i="18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L21" i="181"/>
  <c r="L21" i="131"/>
  <c r="T21" i="131"/>
  <c r="X21" i="131"/>
  <c r="Q21" i="131"/>
  <c r="Q21" i="181"/>
  <c r="O21" i="131"/>
  <c r="O21" i="181"/>
  <c r="AC21" i="131"/>
  <c r="N21" i="131"/>
  <c r="I20" i="131"/>
  <c r="R21" i="131"/>
  <c r="V21" i="131"/>
  <c r="S21" i="131"/>
  <c r="AB21" i="131"/>
  <c r="Y21" i="131"/>
  <c r="AD21" i="131"/>
  <c r="W21" i="131"/>
  <c r="Z21" i="131"/>
  <c r="AA21" i="131"/>
  <c r="U21" i="131"/>
  <c r="P21" i="131"/>
  <c r="X21" i="181"/>
  <c r="AC21" i="181"/>
  <c r="P21" i="181"/>
  <c r="T21" i="181"/>
  <c r="AD21" i="181"/>
  <c r="V21" i="181"/>
  <c r="S21" i="181"/>
  <c r="U21" i="181"/>
  <c r="AB21" i="181"/>
  <c r="Y21" i="181"/>
  <c r="N21" i="181"/>
  <c r="I20"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I19" i="131"/>
  <c r="I21" i="131" s="1"/>
  <c r="K21" i="181"/>
  <c r="I19" i="261"/>
  <c r="I20" i="26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<sst xmlns="http://schemas.openxmlformats.org/spreadsheetml/2006/main" count="4714" uniqueCount="317">
  <si>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</si>
  <si>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</si>
  <si>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</si>
  <si>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</si>
  <si>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</si>
  <si>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</si>
  <si>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</si>
  <si>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</si>
  <si>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</si>
  <si>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</si>
  <si>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</si>
  <si>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</si>
  <si>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</si>
  <si>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</si>
  <si>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</si>
  <si>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</si>
  <si>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</si>
  <si>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</si>
  <si>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</si>
  <si>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</si>
  <si>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</si>
  <si>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</si>
  <si>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</si>
  <si>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</si>
  <si>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</si>
  <si>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</si>
  <si>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</si>
  <si>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</si>
  <si>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</si>
  <si>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</si>
  <si>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</si>
  <si>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</si>
  <si>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</si>
  <si>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</si>
  <si>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</si>
  <si>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</si>
  <si>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</si>
  <si>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</si>
  <si>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</si>
  <si>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</si>
  <si>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</si>
  <si>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</si>
  <si>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</si>
  <si>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</si>
  <si>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</si>
  <si>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</si>
  <si>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</si>
  <si>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</si>
  <si>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</si>
  <si>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</si>
  <si>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</si>
  <si>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</si>
  <si>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</si>
  <si>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</si>
  <si>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</si>
  <si>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</si>
  <si>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</si>
  <si>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</si>
  <si>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</si>
  <si>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</si>
  <si>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</si>
  <si>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</si>
  <si>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</si>
  <si>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</si>
  <si>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</si>
  <si>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</si>
  <si>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</si>
  <si>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</si>
  <si>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</si>
  <si>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</si>
  <si>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</si>
  <si>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</si>
  <si>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</si>
  <si>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</si>
  <si>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</si>
  <si>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</si>
  <si>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</si>
  <si>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</si>
  <si>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</si>
  <si>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</si>
  <si>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</si>
  <si>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</si>
  <si>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</si>
  <si>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</si>
  <si>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</si>
  <si>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</si>
  <si>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</si>
  <si>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</si>
  <si>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</si>
  <si>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</si>
  <si>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</si>
  <si>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</si>
  <si>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</si>
  <si>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</si>
  <si>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</si>
  <si>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</si>
  <si>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</si>
  <si>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</si>
  <si>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</si>
  <si>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</si>
  <si>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</si>
  <si>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</si>
  <si>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</si>
  <si>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</si>
  <si>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</si>
  <si>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</si>
  <si>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</si>
  <si>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</si>
  <si>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</si>
  <si>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</si>
  <si>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</si>
  <si>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</si>
  <si>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</si>
  <si>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</si>
  <si>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</si>
  <si>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</si>
  <si>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</si>
  <si>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</si>
  <si>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</si>
  <si>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</si>
  <si>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</si>
  <si>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</si>
  <si>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</si>
  <si>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</si>
  <si>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Pump Load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</si>
  <si>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</si>
  <si>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</si>
  <si>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</si>
  <si>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</si>
  <si>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</si>
  <si>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</si>
  <si>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</si>
  <si>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</si>
  <si>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</si>
  <si>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</si>
  <si>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</si>
  <si>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</si>
  <si>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</si>
  <si>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</si>
  <si>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</si>
  <si>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</si>
  <si>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</si>
  <si>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</si>
  <si>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</si>
  <si>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</si>
  <si>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</si>
  <si>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</si>
  <si>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</si>
  <si>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</si>
  <si>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</si>
  <si>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</si>
  <si>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</si>
  <si>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</si>
  <si>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</si>
  <si>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</si>
  <si>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</si>
  <si>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</si>
  <si>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</si>
  <si>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</si>
  <si>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</si>
  <si>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</si>
  <si>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</si>
  <si>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</si>
  <si>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</si>
  <si>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</si>
  <si>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</si>
  <si>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</si>
  <si>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</si>
  <si>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</si>
  <si>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</si>
  <si>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</si>
  <si>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</si>
  <si>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</si>
  <si>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</si>
  <si>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</si>
  <si>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</si>
  <si>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</si>
  <si>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</si>
  <si>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</si>
  <si>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</si>
  <si>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</si>
  <si>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</si>
  <si>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</si>
  <si>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</si>
  <si>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</si>
  <si>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</si>
  <si>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</si>
  <si>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</si>
  <si>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</si>
  <si>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</si>
  <si>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</si>
  <si>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</si>
  <si>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</si>
  <si>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</si>
  <si>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</si>
  <si>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</si>
  <si>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</si>
  <si>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</si>
  <si>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</si>
  <si>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</si>
  <si>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</si>
  <si>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</si>
  <si>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</si>
  <si>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</si>
  <si>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</si>
  <si>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</si>
  <si>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</si>
  <si>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</si>
  <si>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</si>
  <si>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</si>
  <si>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</si>
  <si>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</si>
  <si>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</si>
  <si>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</si>
  <si>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</si>
  <si>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</si>
  <si>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</si>
  <si>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</si>
  <si>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</si>
  <si>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</si>
  <si>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</si>
  <si>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</si>
  <si>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</si>
  <si>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</si>
  <si>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</si>
  <si>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</si>
  <si>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</si>
  <si>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</si>
  <si>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</si>
  <si>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</si>
  <si>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</si>
  <si>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</si>
  <si>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</si>
  <si>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</si>
  <si>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</si>
  <si>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</si>
  <si>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</si>
  <si>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</si>
  <si>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</si>
  <si>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</si>
  <si>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</si>
  <si>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</si>
  <si>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</si>
  <si>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</si>
  <si>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</si>
  <si>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</si>
  <si>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</si>
  <si>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</si>
  <si>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</si>
  <si>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</si>
  <si>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</si>
  <si>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</si>
  <si>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</si>
  <si>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Central with updated demand, early coal closure and no early storage (Late VNI West)</t>
  </si>
  <si>
    <t>Central with updated demand, early coal closure and no early storage (Early VNI West)</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</si>
  <si>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</si>
  <si>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</si>
  <si>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</si>
  <si>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</si>
  <si>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</si>
  <si>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</si>
  <si>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</si>
  <si>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</si>
  <si>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</si>
  <si>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</si>
  <si>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</si>
  <si>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</si>
  <si>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</si>
  <si>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</si>
  <si>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</si>
  <si>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</si>
  <si>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</si>
  <si>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</si>
  <si>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</si>
  <si>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</si>
  <si>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</si>
  <si>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</si>
  <si>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Central with updated demand, early coal closure and no early storage (Early VNI West)</t>
  </si>
  <si>
    <t>Installed capacity by technology (MW) - Central with updated demand, early coal closure and no early storage (Late VNI West)</t>
  </si>
  <si>
    <t>Remaining capacity of Coal (MW) - Central with updated demand, early coal closure and no early storage (Early VNI West)</t>
  </si>
  <si>
    <t>Remaining capacity of Coal (MW) - Central with updated demand, early coal closure and no early storage (Late VNI West)</t>
  </si>
  <si>
    <t>Annual as-generated generation by technology (GWh) - Central with updated demand, early coal closure and no early storage (Early VNI West)</t>
  </si>
  <si>
    <t>Pump Load (GWh) - Central with updated demand, early coal closure and no early storage (Early VNI West)</t>
  </si>
  <si>
    <t>Annual as-generated generation by technology (GWh) - Central with updated demand, early coal closure and no early storage (Late VNI West)</t>
  </si>
  <si>
    <t>Pump Load (GWh) - Central with updated demand, early coal closure and no early storage (Late VNI West)</t>
  </si>
  <si>
    <t>Installed capacity of Storage (MW) - Central with updated demand, early coal closure and no early storage (Early VNI West)</t>
  </si>
  <si>
    <t>Installed capacity of Storage (MW) - Central with updated demand, early coal closure and no early storage (Late VNI West)</t>
  </si>
  <si>
    <t>Generation by Storage (GWh) - Central with updated demand, early coal closure and no early storage (Early VNI West)</t>
  </si>
  <si>
    <t>Generation by Storage (GWh) - Central with updated demand, early coal closure and no early storage (Late VNI West)</t>
  </si>
  <si>
    <t>Dispatchable Capacity built (MW) - Central with updated demand, early coal closure and no early storage (Early VNI West)</t>
  </si>
  <si>
    <t>Dispatchable Capacity built (MW) - Central with updated demand, early coal closure and no early storage (Late VNI West)</t>
  </si>
  <si>
    <t>Installed capacity by REZ (MW) - Central with updated demand, early coal closure and no early storage (Early VNI West)</t>
  </si>
  <si>
    <t>Installed capacity by REZ (MW) - Central with updated demand, early coal closure and no early storage (Late VNI West)</t>
  </si>
  <si>
    <t>Annual as-generated generation by REZ (GWh) - Central with updated demand, early coal closure and no early storage (Early VNI West)</t>
  </si>
  <si>
    <t>Annual as-generated generation by REZ (GWh) - Central with updated demand, early coal closure and no early storage (Late VNI West)</t>
  </si>
  <si>
    <t>NEM Emissions (Mt CO2-e) - Central with updated demand, early coal closure and no early storage (Early VNI West)</t>
  </si>
  <si>
    <t>NEM Emissions (Mt CO2-e) - Central with updated demand, early coal closure and no early storage (Late VNI West)</t>
  </si>
  <si>
    <t>VOM cost by technology ($000s) - Central with updated demand, early coal closure and no early storage (Early VNI West)</t>
  </si>
  <si>
    <t>VOM cost by technology ($000s) - Central with updated demand, early coal closure and no early storage (Late VNI West)</t>
  </si>
  <si>
    <t>FOM cost by technology ($000s) - Central with updated demand, early coal closure and no early storage (Early VNI West)</t>
  </si>
  <si>
    <t>FOM cost by technology ($000s) - Central with updated demand, early coal closure and no early storage (Late VNI West)</t>
  </si>
  <si>
    <t>Fuel cost by technology ($000s) - Central with updated demand, early coal closure and no early storage (Early VNI West)</t>
  </si>
  <si>
    <t>Fuel cost by technology ($000s) - Central with updated demand, early coal closure and no early storage (Late VNI West)</t>
  </si>
  <si>
    <t>New generation build cost (CAPEX) by technology ($000s) - Central with updated demand, early coal closure and no early storage (Early VNI West)</t>
  </si>
  <si>
    <t>New generation build cost (CAPEX) by technology ($000s) - Central with updated demand, early coal closure and no early storage (Late VNI West)</t>
  </si>
  <si>
    <t>Rehabilitation cost by technology ($000s) - Central with updated demand, early coal closure and no early storage (Early VNI West)</t>
  </si>
  <si>
    <t>Rehabilitation cost by technology ($000s) - Central with updated demand, early coal closure and no early storage (Late VNI West)</t>
  </si>
  <si>
    <t>DSP and USE cost by region ($000s) - Central with updated demand, early coal closure and no early storage (Early VNI West)</t>
  </si>
  <si>
    <t>DSP and USE cost by region ($000s) - Central with updated demand, early coal closure and no early storage (Late VNI West)</t>
  </si>
  <si>
    <t>REZ transmission expansion cost by region ($000s) - Central with updated demand, early coal closure and no early storage (Early VNI West)</t>
  </si>
  <si>
    <t>REZ transmission expansion cost by region ($000s) - Central with updated demand, early coal closure and no early storage (Late VNI West)</t>
  </si>
  <si>
    <t>Interconnector cost by link ($000s) - Central with updated demand, early coal closure and no early storage (Early VNI West)</t>
  </si>
  <si>
    <t>Interconnector cost by link ($000s) - Central with updated demand, early coal closure and no early storage (Late VNI West)</t>
  </si>
  <si>
    <t>Relative benefits</t>
  </si>
  <si>
    <t>Load (GWh)</t>
  </si>
  <si>
    <t>3. All other charts present Case 1 minus Case 2</t>
  </si>
  <si>
    <t>2. The top-most chart showing the difference in annual relative market benefits presents Case 2 minus Case 1. A positive value indicates the relative benefits of Case 2, while a negative value indicates the relative benefits of Case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</si>
</sst>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updated demand, early coal closure and no early storage (Early VNI West)</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125.07327468412167</c:v>
                </c:pt>
                <c:pt idx="1">
                  <c:v>125.09868768846563</c:v>
                </c:pt>
                <c:pt idx="2">
                  <c:v>124.84608051350219</c:v>
                </c:pt>
                <c:pt idx="3">
                  <c:v>120.87082426271421</c:v>
                </c:pt>
                <c:pt idx="4">
                  <c:v>119.6006328063133</c:v>
                </c:pt>
                <c:pt idx="5">
                  <c:v>115.05862385822171</c:v>
                </c:pt>
                <c:pt idx="6">
                  <c:v>114.85172214658976</c:v>
                </c:pt>
                <c:pt idx="7">
                  <c:v>103.37625779032071</c:v>
                </c:pt>
                <c:pt idx="8">
                  <c:v>102.38379420550098</c:v>
                </c:pt>
                <c:pt idx="9">
                  <c:v>106.92338307689394</c:v>
                </c:pt>
                <c:pt idx="10">
                  <c:v>98.27177922624071</c:v>
                </c:pt>
                <c:pt idx="11">
                  <c:v>93.002992484873701</c:v>
                </c:pt>
                <c:pt idx="12">
                  <c:v>93.676448356223446</c:v>
                </c:pt>
                <c:pt idx="13">
                  <c:v>92.585023863123041</c:v>
                </c:pt>
                <c:pt idx="14">
                  <c:v>69.374581811550755</c:v>
                </c:pt>
                <c:pt idx="15">
                  <c:v>64.257853084020667</c:v>
                </c:pt>
                <c:pt idx="16">
                  <c:v>59.633249252039299</c:v>
                </c:pt>
                <c:pt idx="17">
                  <c:v>58.478215067710856</c:v>
                </c:pt>
                <c:pt idx="18">
                  <c:v>59.487958150674281</c:v>
                </c:pt>
                <c:pt idx="19">
                  <c:v>58.788307455237025</c:v>
                </c:pt>
                <c:pt idx="20">
                  <c:v>56.778881589400626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129.17528738300865</c:v>
                </c:pt>
                <c:pt idx="1">
                  <c:v>163.27170359665581</c:v>
                </c:pt>
                <c:pt idx="2">
                  <c:v>157.75048057406931</c:v>
                </c:pt>
                <c:pt idx="3">
                  <c:v>183.25403905751875</c:v>
                </c:pt>
                <c:pt idx="4">
                  <c:v>233.39813972902232</c:v>
                </c:pt>
                <c:pt idx="5">
                  <c:v>285.98859316549323</c:v>
                </c:pt>
                <c:pt idx="6">
                  <c:v>350.8445437820007</c:v>
                </c:pt>
                <c:pt idx="7">
                  <c:v>372.9942010884713</c:v>
                </c:pt>
                <c:pt idx="8">
                  <c:v>498.05177695148586</c:v>
                </c:pt>
                <c:pt idx="9">
                  <c:v>545.24321962881038</c:v>
                </c:pt>
                <c:pt idx="10">
                  <c:v>545.6065683749714</c:v>
                </c:pt>
                <c:pt idx="11">
                  <c:v>628.67327323792915</c:v>
                </c:pt>
                <c:pt idx="12">
                  <c:v>671.44875792890934</c:v>
                </c:pt>
                <c:pt idx="13">
                  <c:v>1121.842691161587</c:v>
                </c:pt>
                <c:pt idx="14">
                  <c:v>1717.7662403039483</c:v>
                </c:pt>
                <c:pt idx="15">
                  <c:v>1798.2206075397496</c:v>
                </c:pt>
                <c:pt idx="16">
                  <c:v>1831.4609827636309</c:v>
                </c:pt>
                <c:pt idx="17">
                  <c:v>2891.3109103739912</c:v>
                </c:pt>
                <c:pt idx="18">
                  <c:v>2983.8210693205037</c:v>
                </c:pt>
                <c:pt idx="19">
                  <c:v>3020.4939453602283</c:v>
                </c:pt>
                <c:pt idx="20">
                  <c:v>4170.7238284580726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11.567695450853526</c:v>
                </c:pt>
                <c:pt idx="1">
                  <c:v>32.611648762943055</c:v>
                </c:pt>
                <c:pt idx="2">
                  <c:v>34.689554087715834</c:v>
                </c:pt>
                <c:pt idx="3">
                  <c:v>93.842522559800955</c:v>
                </c:pt>
                <c:pt idx="4">
                  <c:v>35.051281572669453</c:v>
                </c:pt>
                <c:pt idx="5">
                  <c:v>63.235513634743661</c:v>
                </c:pt>
                <c:pt idx="6">
                  <c:v>339.33348669246084</c:v>
                </c:pt>
                <c:pt idx="7">
                  <c:v>223.34702501161411</c:v>
                </c:pt>
                <c:pt idx="8">
                  <c:v>320.26527481453797</c:v>
                </c:pt>
                <c:pt idx="9">
                  <c:v>550.68043309563177</c:v>
                </c:pt>
                <c:pt idx="10">
                  <c:v>397.66645123044918</c:v>
                </c:pt>
                <c:pt idx="11">
                  <c:v>894.50341765512303</c:v>
                </c:pt>
                <c:pt idx="12">
                  <c:v>913.11718118775582</c:v>
                </c:pt>
                <c:pt idx="13">
                  <c:v>1850.9804947428499</c:v>
                </c:pt>
                <c:pt idx="14">
                  <c:v>7020.6079341717477</c:v>
                </c:pt>
                <c:pt idx="15">
                  <c:v>7002.4455722447055</c:v>
                </c:pt>
                <c:pt idx="16">
                  <c:v>7686.1728721267527</c:v>
                </c:pt>
                <c:pt idx="17">
                  <c:v>8117.0885763141741</c:v>
                </c:pt>
                <c:pt idx="18">
                  <c:v>8221.0286752257016</c:v>
                </c:pt>
                <c:pt idx="19">
                  <c:v>9339.231289782736</c:v>
                </c:pt>
                <c:pt idx="20">
                  <c:v>9589.4068125858357</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131.89232902630792</c:v>
                </c:pt>
                <c:pt idx="4">
                  <c:v>651.8120475349416</c:v>
                </c:pt>
                <c:pt idx="5">
                  <c:v>1119.3291483671567</c:v>
                </c:pt>
                <c:pt idx="6">
                  <c:v>2241.2763194551021</c:v>
                </c:pt>
                <c:pt idx="7">
                  <c:v>1092.9999940852733</c:v>
                </c:pt>
                <c:pt idx="8">
                  <c:v>1410.0841371720439</c:v>
                </c:pt>
                <c:pt idx="9">
                  <c:v>3061.8298515025135</c:v>
                </c:pt>
                <c:pt idx="10">
                  <c:v>1623.087113853406</c:v>
                </c:pt>
                <c:pt idx="11">
                  <c:v>3403.1085902154268</c:v>
                </c:pt>
                <c:pt idx="12">
                  <c:v>3451.206516319583</c:v>
                </c:pt>
                <c:pt idx="13">
                  <c:v>3385.2329596809163</c:v>
                </c:pt>
                <c:pt idx="14">
                  <c:v>3378.9265975665771</c:v>
                </c:pt>
                <c:pt idx="15">
                  <c:v>3209.4167559342682</c:v>
                </c:pt>
                <c:pt idx="16">
                  <c:v>3154.5983786219495</c:v>
                </c:pt>
                <c:pt idx="17">
                  <c:v>3391.0843934479249</c:v>
                </c:pt>
                <c:pt idx="18">
                  <c:v>2925.9544004480763</c:v>
                </c:pt>
                <c:pt idx="19">
                  <c:v>3039.1421780438768</c:v>
                </c:pt>
                <c:pt idx="20">
                  <c:v>3440.1288505164443</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-1450</c:v>
                </c:pt>
                <c:pt idx="7">
                  <c:v>-1450</c:v>
                </c:pt>
                <c:pt idx="8">
                  <c:v>-1450</c:v>
                </c:pt>
                <c:pt idx="9">
                  <c:v>-1450</c:v>
                </c:pt>
                <c:pt idx="10">
                  <c:v>-1450</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38.6125096199994</c:v>
                </c:pt>
                <c:pt idx="4">
                  <c:v>38.6125096199994</c:v>
                </c:pt>
                <c:pt idx="5">
                  <c:v>38.6125096199994</c:v>
                </c:pt>
                <c:pt idx="6">
                  <c:v>38.6125096199994</c:v>
                </c:pt>
                <c:pt idx="7">
                  <c:v>38.6125096199994</c:v>
                </c:pt>
                <c:pt idx="8">
                  <c:v>38.6125096199994</c:v>
                </c:pt>
                <c:pt idx="9">
                  <c:v>-343.8874903800006</c:v>
                </c:pt>
                <c:pt idx="10">
                  <c:v>406.22033448000002</c:v>
                </c:pt>
                <c:pt idx="11">
                  <c:v>171.88033452000036</c:v>
                </c:pt>
                <c:pt idx="12">
                  <c:v>-290.11966548999953</c:v>
                </c:pt>
                <c:pt idx="13">
                  <c:v>-407.11966548999953</c:v>
                </c:pt>
                <c:pt idx="14">
                  <c:v>-537.11966548999953</c:v>
                </c:pt>
                <c:pt idx="15">
                  <c:v>-537.11966548999953</c:v>
                </c:pt>
                <c:pt idx="16">
                  <c:v>-537.11966548999953</c:v>
                </c:pt>
                <c:pt idx="17">
                  <c:v>-537.11966548999953</c:v>
                </c:pt>
                <c:pt idx="18">
                  <c:v>-977.11966548999953</c:v>
                </c:pt>
                <c:pt idx="19">
                  <c:v>-1097.1196654899995</c:v>
                </c:pt>
                <c:pt idx="20">
                  <c:v>-1097.1196654899995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2597.6158294809607</c:v>
                </c:pt>
                <c:pt idx="11">
                  <c:v>2666.0903299995603</c:v>
                </c:pt>
                <c:pt idx="12">
                  <c:v>2690.4267563202611</c:v>
                </c:pt>
                <c:pt idx="13">
                  <c:v>4455.71875370826</c:v>
                </c:pt>
                <c:pt idx="14">
                  <c:v>7983.5283034158629</c:v>
                </c:pt>
                <c:pt idx="15">
                  <c:v>8070.4714629419623</c:v>
                </c:pt>
                <c:pt idx="16">
                  <c:v>8727.2620474585601</c:v>
                </c:pt>
                <c:pt idx="17">
                  <c:v>11351.957940734657</c:v>
                </c:pt>
                <c:pt idx="18">
                  <c:v>11471.11880623746</c:v>
                </c:pt>
                <c:pt idx="19">
                  <c:v>11866.257091686159</c:v>
                </c:pt>
                <c:pt idx="20">
                  <c:v>14132.651794172561</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1087.2000000000007</c:v>
                </c:pt>
                <c:pt idx="4">
                  <c:v>1151.0004012400022</c:v>
                </c:pt>
                <c:pt idx="5">
                  <c:v>1564.8430066200017</c:v>
                </c:pt>
                <c:pt idx="6">
                  <c:v>2232.1914540800008</c:v>
                </c:pt>
                <c:pt idx="7">
                  <c:v>3675.6937180200002</c:v>
                </c:pt>
                <c:pt idx="8">
                  <c:v>4033.4183073200002</c:v>
                </c:pt>
                <c:pt idx="9">
                  <c:v>4158.6400674000015</c:v>
                </c:pt>
                <c:pt idx="10">
                  <c:v>5070.8672093500008</c:v>
                </c:pt>
                <c:pt idx="11">
                  <c:v>7221.0314236800004</c:v>
                </c:pt>
                <c:pt idx="12">
                  <c:v>7142.3314236799997</c:v>
                </c:pt>
                <c:pt idx="13">
                  <c:v>7142.3314236799997</c:v>
                </c:pt>
                <c:pt idx="14">
                  <c:v>11610.30117957</c:v>
                </c:pt>
                <c:pt idx="15">
                  <c:v>12923.797268140002</c:v>
                </c:pt>
                <c:pt idx="16">
                  <c:v>17649.30401512</c:v>
                </c:pt>
                <c:pt idx="17">
                  <c:v>17040.30401512</c:v>
                </c:pt>
                <c:pt idx="18">
                  <c:v>17135.50483994</c:v>
                </c:pt>
                <c:pt idx="19">
                  <c:v>17024.03908767</c:v>
                </c:pt>
                <c:pt idx="20">
                  <c:v>16975.739087670001</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830</c:v>
                </c:pt>
                <c:pt idx="5">
                  <c:v>870</c:v>
                </c:pt>
                <c:pt idx="6">
                  <c:v>1643.0231467599997</c:v>
                </c:pt>
                <c:pt idx="7">
                  <c:v>1683.0231467599997</c:v>
                </c:pt>
                <c:pt idx="8">
                  <c:v>1966.4140555599997</c:v>
                </c:pt>
                <c:pt idx="9">
                  <c:v>2068.1289612199998</c:v>
                </c:pt>
                <c:pt idx="10">
                  <c:v>2068.1289612199998</c:v>
                </c:pt>
                <c:pt idx="11">
                  <c:v>3945.6804237999986</c:v>
                </c:pt>
                <c:pt idx="12">
                  <c:v>5055.0276581399994</c:v>
                </c:pt>
                <c:pt idx="13">
                  <c:v>5094.8531042899995</c:v>
                </c:pt>
                <c:pt idx="14">
                  <c:v>9096.9471853399991</c:v>
                </c:pt>
                <c:pt idx="15">
                  <c:v>9440.0843803199987</c:v>
                </c:pt>
                <c:pt idx="16">
                  <c:v>9604.9581543799995</c:v>
                </c:pt>
                <c:pt idx="17">
                  <c:v>9454.6581543800003</c:v>
                </c:pt>
                <c:pt idx="18">
                  <c:v>9815.3044636399991</c:v>
                </c:pt>
                <c:pt idx="19">
                  <c:v>12460.727862249996</c:v>
                </c:pt>
                <c:pt idx="20">
                  <c:v>12460.727862249996</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-44.705874778265411</c:v>
                </c:pt>
                <c:pt idx="4">
                  <c:v>51.042098825961489</c:v>
                </c:pt>
                <c:pt idx="5">
                  <c:v>152.61542723037769</c:v>
                </c:pt>
                <c:pt idx="6">
                  <c:v>-1189.2625415347634</c:v>
                </c:pt>
                <c:pt idx="7">
                  <c:v>-2155.0154394542974</c:v>
                </c:pt>
                <c:pt idx="8">
                  <c:v>-3286.0038121649927</c:v>
                </c:pt>
                <c:pt idx="9">
                  <c:v>-3612.5823369478844</c:v>
                </c:pt>
                <c:pt idx="10">
                  <c:v>-2760.7415701370619</c:v>
                </c:pt>
                <c:pt idx="11">
                  <c:v>-5764.2985927293894</c:v>
                </c:pt>
                <c:pt idx="12">
                  <c:v>-6159.4036386222506</c:v>
                </c:pt>
                <c:pt idx="13">
                  <c:v>-4462.7038423744234</c:v>
                </c:pt>
                <c:pt idx="14">
                  <c:v>-6240.2896473721694</c:v>
                </c:pt>
                <c:pt idx="15">
                  <c:v>-6413.1607773443357</c:v>
                </c:pt>
                <c:pt idx="16">
                  <c:v>-7470.0911816131247</c:v>
                </c:pt>
                <c:pt idx="17">
                  <c:v>-4796.237536311779</c:v>
                </c:pt>
                <c:pt idx="18">
                  <c:v>-5705.6824800783625</c:v>
                </c:pt>
                <c:pt idx="19">
                  <c:v>-5377.6159753168631</c:v>
                </c:pt>
                <c:pt idx="20">
                  <c:v>-3058.403864283373</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925.3277430359999</c:v>
                </c:pt>
                <c:pt idx="11">
                  <c:v>993.80224355459984</c:v>
                </c:pt>
                <c:pt idx="12">
                  <c:v>1001.5559939553</c:v>
                </c:pt>
                <c:pt idx="13">
                  <c:v>1832.3638641933001</c:v>
                </c:pt>
                <c:pt idx="14">
                  <c:v>2979.5188576009004</c:v>
                </c:pt>
                <c:pt idx="15">
                  <c:v>3066.4620171270008</c:v>
                </c:pt>
                <c:pt idx="16">
                  <c:v>3155.9043329336005</c:v>
                </c:pt>
                <c:pt idx="17">
                  <c:v>5233.9857748096993</c:v>
                </c:pt>
                <c:pt idx="18">
                  <c:v>5353.1466403125005</c:v>
                </c:pt>
                <c:pt idx="19">
                  <c:v>5417.2216382011993</c:v>
                </c:pt>
                <c:pt idx="20">
                  <c:v>7683.6163406876003</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846.58267591999993</c:v>
                </c:pt>
                <c:pt idx="13">
                  <c:v>1781.0668030699999</c:v>
                </c:pt>
                <c:pt idx="14">
                  <c:v>4161.7213593699998</c:v>
                </c:pt>
                <c:pt idx="15">
                  <c:v>4161.7213593699998</c:v>
                </c:pt>
                <c:pt idx="16">
                  <c:v>4729.0696280800003</c:v>
                </c:pt>
                <c:pt idx="17">
                  <c:v>5275.68407948</c:v>
                </c:pt>
                <c:pt idx="18">
                  <c:v>5275.68407948</c:v>
                </c:pt>
                <c:pt idx="19">
                  <c:v>5606.7473670400004</c:v>
                </c:pt>
                <c:pt idx="20">
                  <c:v>5606.7473670400004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3370</c:v>
                </c:pt>
                <c:pt idx="7">
                  <c:v>3370</c:v>
                </c:pt>
                <c:pt idx="8">
                  <c:v>3370</c:v>
                </c:pt>
                <c:pt idx="9">
                  <c:v>3370</c:v>
                </c:pt>
                <c:pt idx="10">
                  <c:v>3370</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6851.4855095999992</c:v>
                </c:pt>
                <c:pt idx="4">
                  <c:v>6851.4855095999992</c:v>
                </c:pt>
                <c:pt idx="5">
                  <c:v>6851.4855095999992</c:v>
                </c:pt>
                <c:pt idx="6">
                  <c:v>6851.4855095999992</c:v>
                </c:pt>
                <c:pt idx="7">
                  <c:v>6851.4855095999992</c:v>
                </c:pt>
                <c:pt idx="8">
                  <c:v>6851.4855095999992</c:v>
                </c:pt>
                <c:pt idx="9">
                  <c:v>6468.9855095999992</c:v>
                </c:pt>
                <c:pt idx="10">
                  <c:v>7219.0933344599998</c:v>
                </c:pt>
                <c:pt idx="11">
                  <c:v>6984.7533345000002</c:v>
                </c:pt>
                <c:pt idx="12">
                  <c:v>6522.7533344900003</c:v>
                </c:pt>
                <c:pt idx="13">
                  <c:v>6405.7533344900003</c:v>
                </c:pt>
                <c:pt idx="14">
                  <c:v>6275.7533344900003</c:v>
                </c:pt>
                <c:pt idx="15">
                  <c:v>6275.7533344900003</c:v>
                </c:pt>
                <c:pt idx="16">
                  <c:v>6275.7533344900003</c:v>
                </c:pt>
                <c:pt idx="17">
                  <c:v>6275.7533344900003</c:v>
                </c:pt>
                <c:pt idx="18">
                  <c:v>5835.7533344900003</c:v>
                </c:pt>
                <c:pt idx="19">
                  <c:v>5715.7533344900003</c:v>
                </c:pt>
                <c:pt idx="20">
                  <c:v>5715.7533344900003</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3795.3277430359999</c:v>
                </c:pt>
                <c:pt idx="11">
                  <c:v>3863.8022435545995</c:v>
                </c:pt>
                <c:pt idx="12">
                  <c:v>3888.1386698753004</c:v>
                </c:pt>
                <c:pt idx="13">
                  <c:v>5653.4306672632993</c:v>
                </c:pt>
                <c:pt idx="14">
                  <c:v>9181.2402169709021</c:v>
                </c:pt>
                <c:pt idx="15">
                  <c:v>9268.1833764970015</c:v>
                </c:pt>
                <c:pt idx="16">
                  <c:v>9924.9739610135985</c:v>
                </c:pt>
                <c:pt idx="17">
                  <c:v>12549.669854289697</c:v>
                </c:pt>
                <c:pt idx="18">
                  <c:v>12668.830719792501</c:v>
                </c:pt>
                <c:pt idx="19">
                  <c:v>13063.969005241199</c:v>
                </c:pt>
                <c:pt idx="20">
                  <c:v>15330.3637077276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10092.657999999999</c:v>
                </c:pt>
                <c:pt idx="4">
                  <c:v>10156.458401240001</c:v>
                </c:pt>
                <c:pt idx="5">
                  <c:v>10570.30100662</c:v>
                </c:pt>
                <c:pt idx="6">
                  <c:v>11237.649454079999</c:v>
                </c:pt>
                <c:pt idx="7">
                  <c:v>12681.151718019999</c:v>
                </c:pt>
                <c:pt idx="8">
                  <c:v>13038.876307319999</c:v>
                </c:pt>
                <c:pt idx="9">
                  <c:v>13164.0980674</c:v>
                </c:pt>
                <c:pt idx="10">
                  <c:v>14076.32520935</c:v>
                </c:pt>
                <c:pt idx="11">
                  <c:v>16226.489423679999</c:v>
                </c:pt>
                <c:pt idx="12">
                  <c:v>16147.789423679998</c:v>
                </c:pt>
                <c:pt idx="13">
                  <c:v>16147.789423679998</c:v>
                </c:pt>
                <c:pt idx="14">
                  <c:v>20615.759179569999</c:v>
                </c:pt>
                <c:pt idx="15">
                  <c:v>21929.255268140001</c:v>
                </c:pt>
                <c:pt idx="16">
                  <c:v>26654.762015119999</c:v>
                </c:pt>
                <c:pt idx="17">
                  <c:v>26045.762015119999</c:v>
                </c:pt>
                <c:pt idx="18">
                  <c:v>26140.962839939999</c:v>
                </c:pt>
                <c:pt idx="19">
                  <c:v>26029.497087669999</c:v>
                </c:pt>
                <c:pt idx="20">
                  <c:v>25981.19708767</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6794.7341467600008</c:v>
                </c:pt>
                <c:pt idx="7">
                  <c:v>6834.7341467600008</c:v>
                </c:pt>
                <c:pt idx="8">
                  <c:v>7118.1250555600009</c:v>
                </c:pt>
                <c:pt idx="9">
                  <c:v>7219.839961220001</c:v>
                </c:pt>
                <c:pt idx="10">
                  <c:v>7219.839961220001</c:v>
                </c:pt>
                <c:pt idx="11">
                  <c:v>9097.3914237999998</c:v>
                </c:pt>
                <c:pt idx="12">
                  <c:v>10206.738658140001</c:v>
                </c:pt>
                <c:pt idx="13">
                  <c:v>10246.564104290001</c:v>
                </c:pt>
                <c:pt idx="14">
                  <c:v>14248.65818534</c:v>
                </c:pt>
                <c:pt idx="15">
                  <c:v>14591.79538032</c:v>
                </c:pt>
                <c:pt idx="16">
                  <c:v>14756.669154380001</c:v>
                </c:pt>
                <c:pt idx="17">
                  <c:v>14606.369154380001</c:v>
                </c:pt>
                <c:pt idx="18">
                  <c:v>14967.01546364</c:v>
                </c:pt>
                <c:pt idx="19">
                  <c:v>17612.438862249997</c:v>
                </c:pt>
                <c:pt idx="20">
                  <c:v>17612.438862249997</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42756.789038786781</c:v>
                </c:pt>
                <c:pt idx="4">
                  <c:v>42852.537012391003</c:v>
                </c:pt>
                <c:pt idx="5">
                  <c:v>42954.110340795422</c:v>
                </c:pt>
                <c:pt idx="6">
                  <c:v>41612.232372030281</c:v>
                </c:pt>
                <c:pt idx="7">
                  <c:v>40646.479474110747</c:v>
                </c:pt>
                <c:pt idx="8">
                  <c:v>39515.491101400054</c:v>
                </c:pt>
                <c:pt idx="9">
                  <c:v>39188.912576617156</c:v>
                </c:pt>
                <c:pt idx="10">
                  <c:v>40040.753343427983</c:v>
                </c:pt>
                <c:pt idx="11">
                  <c:v>37037.196320835654</c:v>
                </c:pt>
                <c:pt idx="12">
                  <c:v>36642.091274942788</c:v>
                </c:pt>
                <c:pt idx="13">
                  <c:v>38338.791071190615</c:v>
                </c:pt>
                <c:pt idx="14">
                  <c:v>36561.205266192868</c:v>
                </c:pt>
                <c:pt idx="15">
                  <c:v>36388.334136220699</c:v>
                </c:pt>
                <c:pt idx="16">
                  <c:v>35331.403731951919</c:v>
                </c:pt>
                <c:pt idx="17">
                  <c:v>38005.257377253271</c:v>
                </c:pt>
                <c:pt idx="18">
                  <c:v>37095.812433486688</c:v>
                </c:pt>
                <c:pt idx="19">
                  <c:v>37423.878938248177</c:v>
                </c:pt>
                <c:pt idx="20">
                  <c:v>39743.091049281669</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96130.494866372988</c:v>
                </c:pt>
                <c:pt idx="1">
                  <c:v>93104.163291349483</c:v>
                </c:pt>
                <c:pt idx="2">
                  <c:v>94351.812854809381</c:v>
                </c:pt>
                <c:pt idx="3">
                  <c:v>89395.445724760182</c:v>
                </c:pt>
                <c:pt idx="4">
                  <c:v>88450.864261859853</c:v>
                </c:pt>
                <c:pt idx="5">
                  <c:v>84704.694516338423</c:v>
                </c:pt>
                <c:pt idx="6">
                  <c:v>95547.836963515874</c:v>
                </c:pt>
                <c:pt idx="7">
                  <c:v>82973.224705571483</c:v>
                </c:pt>
                <c:pt idx="8">
                  <c:v>82007.585323800507</c:v>
                </c:pt>
                <c:pt idx="9">
                  <c:v>87182.62120246324</c:v>
                </c:pt>
                <c:pt idx="10">
                  <c:v>78176.941562894499</c:v>
                </c:pt>
                <c:pt idx="11">
                  <c:v>71496.614805733494</c:v>
                </c:pt>
                <c:pt idx="12">
                  <c:v>72209.427463749031</c:v>
                </c:pt>
                <c:pt idx="13">
                  <c:v>71654.356429499923</c:v>
                </c:pt>
                <c:pt idx="14">
                  <c:v>46252.724773980677</c:v>
                </c:pt>
                <c:pt idx="15">
                  <c:v>41799.40622334557</c:v>
                </c:pt>
                <c:pt idx="16">
                  <c:v>33756.732226774482</c:v>
                </c:pt>
                <c:pt idx="17">
                  <c:v>34311.975294070551</c:v>
                </c:pt>
                <c:pt idx="18">
                  <c:v>35378.73338284855</c:v>
                </c:pt>
                <c:pt idx="19">
                  <c:v>33887.520523816944</c:v>
                </c:pt>
                <c:pt idx="20">
                  <c:v>33478.612868529366</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30003.415493705223</c:v>
                </c:pt>
                <c:pt idx="1">
                  <c:v>32265.645239009384</c:v>
                </c:pt>
                <c:pt idx="2">
                  <c:v>31821.753612048677</c:v>
                </c:pt>
                <c:pt idx="3">
                  <c:v>32827.160234563635</c:v>
                </c:pt>
                <c:pt idx="4">
                  <c:v>32629.714830659977</c:v>
                </c:pt>
                <c:pt idx="5">
                  <c:v>31693.816226642077</c:v>
                </c:pt>
                <c:pt idx="6">
                  <c:v>24241.908863823101</c:v>
                </c:pt>
                <c:pt idx="7">
                  <c:v>24178.288745858074</c:v>
                </c:pt>
                <c:pt idx="8">
                  <c:v>24155.074412924369</c:v>
                </c:pt>
                <c:pt idx="9">
                  <c:v>24018.444285044883</c:v>
                </c:pt>
                <c:pt idx="10">
                  <c:v>23571.156671598215</c:v>
                </c:pt>
                <c:pt idx="11">
                  <c:v>23030.971681648902</c:v>
                </c:pt>
                <c:pt idx="12">
                  <c:v>23099.175548640917</c:v>
                </c:pt>
                <c:pt idx="13">
                  <c:v>23160.275086284226</c:v>
                </c:pt>
                <c:pt idx="14">
                  <c:v>22937.188016217231</c:v>
                </c:pt>
                <c:pt idx="15">
                  <c:v>22603.546967089671</c:v>
                </c:pt>
                <c:pt idx="16">
                  <c:v>22211.805816396365</c:v>
                </c:pt>
                <c:pt idx="17">
                  <c:v>22847.051887090965</c:v>
                </c:pt>
                <c:pt idx="18">
                  <c:v>23067.468185529142</c:v>
                </c:pt>
                <c:pt idx="19">
                  <c:v>22269.779173717779</c:v>
                </c:pt>
                <c:pt idx="20">
                  <c:v>22233.497198011704</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3098.2354589753668</c:v>
                </c:pt>
                <c:pt idx="1">
                  <c:v>3078.4751815464392</c:v>
                </c:pt>
                <c:pt idx="2">
                  <c:v>2744.1167368748174</c:v>
                </c:pt>
                <c:pt idx="3">
                  <c:v>1927.977077833774</c:v>
                </c:pt>
                <c:pt idx="4">
                  <c:v>1930.8459221167291</c:v>
                </c:pt>
                <c:pt idx="5">
                  <c:v>1927.0996933317829</c:v>
                </c:pt>
                <c:pt idx="6">
                  <c:v>1932.222426343676</c:v>
                </c:pt>
                <c:pt idx="7">
                  <c:v>1885.6317955588884</c:v>
                </c:pt>
                <c:pt idx="8">
                  <c:v>1883.5311710713604</c:v>
                </c:pt>
                <c:pt idx="9">
                  <c:v>1895.1111791425656</c:v>
                </c:pt>
                <c:pt idx="10">
                  <c:v>1893.6006771901957</c:v>
                </c:pt>
                <c:pt idx="11">
                  <c:v>4661.1154970037169</c:v>
                </c:pt>
                <c:pt idx="12">
                  <c:v>4584.3883588153667</c:v>
                </c:pt>
                <c:pt idx="13">
                  <c:v>3265.4293270811181</c:v>
                </c:pt>
                <c:pt idx="14">
                  <c:v>4663.0093969598784</c:v>
                </c:pt>
                <c:pt idx="15">
                  <c:v>2946.913180153354</c:v>
                </c:pt>
                <c:pt idx="16">
                  <c:v>6415.5951872972073</c:v>
                </c:pt>
                <c:pt idx="17">
                  <c:v>3280.0696988538093</c:v>
                </c:pt>
                <c:pt idx="18">
                  <c:v>3290.2984893249322</c:v>
                </c:pt>
                <c:pt idx="19">
                  <c:v>5187.8781838400391</c:v>
                </c:pt>
                <c:pt idx="20">
                  <c:v>3126.4338914065975</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87.045642001110053</c:v>
                </c:pt>
                <c:pt idx="1">
                  <c:v>77.467476196069015</c:v>
                </c:pt>
                <c:pt idx="2">
                  <c:v>126.32435504059453</c:v>
                </c:pt>
                <c:pt idx="3">
                  <c:v>66.536278490087483</c:v>
                </c:pt>
                <c:pt idx="4">
                  <c:v>29.453816637426446</c:v>
                </c:pt>
                <c:pt idx="5">
                  <c:v>14.170542298751428</c:v>
                </c:pt>
                <c:pt idx="6">
                  <c:v>17.997826950463661</c:v>
                </c:pt>
                <c:pt idx="7">
                  <c:v>82.26557184285312</c:v>
                </c:pt>
                <c:pt idx="8">
                  <c:v>54.284378937222087</c:v>
                </c:pt>
                <c:pt idx="9">
                  <c:v>61.107503095728205</c:v>
                </c:pt>
                <c:pt idx="10">
                  <c:v>88.773444086028164</c:v>
                </c:pt>
                <c:pt idx="11">
                  <c:v>342.60990149678827</c:v>
                </c:pt>
                <c:pt idx="12">
                  <c:v>324.59868291854656</c:v>
                </c:pt>
                <c:pt idx="13">
                  <c:v>282.86269331632309</c:v>
                </c:pt>
                <c:pt idx="14">
                  <c:v>441.91128672172761</c:v>
                </c:pt>
                <c:pt idx="15">
                  <c:v>310.54875980266587</c:v>
                </c:pt>
                <c:pt idx="16">
                  <c:v>2054.6796544452573</c:v>
                </c:pt>
                <c:pt idx="17">
                  <c:v>654.66978756993558</c:v>
                </c:pt>
                <c:pt idx="18">
                  <c:v>403.49003422720102</c:v>
                </c:pt>
                <c:pt idx="19">
                  <c:v>1451.8276278370847</c:v>
                </c:pt>
                <c:pt idx="20">
                  <c:v>431.21324037783978</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15914.124749661065</c:v>
                </c:pt>
                <c:pt idx="1">
                  <c:v>13163.186384360148</c:v>
                </c:pt>
                <c:pt idx="2">
                  <c:v>13004.01840035239</c:v>
                </c:pt>
                <c:pt idx="3">
                  <c:v>16254.820546225932</c:v>
                </c:pt>
                <c:pt idx="4">
                  <c:v>13754.914214694209</c:v>
                </c:pt>
                <c:pt idx="5">
                  <c:v>16113.633077636006</c:v>
                </c:pt>
                <c:pt idx="6">
                  <c:v>9547.0191884671658</c:v>
                </c:pt>
                <c:pt idx="7">
                  <c:v>17602.060379844188</c:v>
                </c:pt>
                <c:pt idx="8">
                  <c:v>16025.34868222644</c:v>
                </c:pt>
                <c:pt idx="9">
                  <c:v>13309.029374125392</c:v>
                </c:pt>
                <c:pt idx="10">
                  <c:v>15767.465318034627</c:v>
                </c:pt>
                <c:pt idx="11">
                  <c:v>14359.248089945333</c:v>
                </c:pt>
                <c:pt idx="12">
                  <c:v>14139.702887767902</c:v>
                </c:pt>
                <c:pt idx="13">
                  <c:v>16798.728017390211</c:v>
                </c:pt>
                <c:pt idx="14">
                  <c:v>14587.084371475463</c:v>
                </c:pt>
                <c:pt idx="15">
                  <c:v>16619.167336630133</c:v>
                </c:pt>
                <c:pt idx="16">
                  <c:v>9883.3720197496696</c:v>
                </c:pt>
                <c:pt idx="17">
                  <c:v>17429.927102310467</c:v>
                </c:pt>
                <c:pt idx="18">
                  <c:v>15793.142032506032</c:v>
                </c:pt>
                <c:pt idx="19">
                  <c:v>12501.534685455546</c:v>
                </c:pt>
                <c:pt idx="20">
                  <c:v>15644.946536372026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140.74298283386216</c:v>
                </c:pt>
                <c:pt idx="1">
                  <c:v>195.88335235959883</c:v>
                </c:pt>
                <c:pt idx="2">
                  <c:v>192.44003466178518</c:v>
                </c:pt>
                <c:pt idx="3">
                  <c:v>408.98889064362749</c:v>
                </c:pt>
                <c:pt idx="4">
                  <c:v>920.26146883663353</c:v>
                </c:pt>
                <c:pt idx="5">
                  <c:v>1468.5532551673937</c:v>
                </c:pt>
                <c:pt idx="6">
                  <c:v>2931.4543499295633</c:v>
                </c:pt>
                <c:pt idx="7">
                  <c:v>1689.3412201853585</c:v>
                </c:pt>
                <c:pt idx="8">
                  <c:v>2228.4011889380677</c:v>
                </c:pt>
                <c:pt idx="9">
                  <c:v>4157.7535042269556</c:v>
                </c:pt>
                <c:pt idx="10">
                  <c:v>2566.3601334588261</c:v>
                </c:pt>
                <c:pt idx="11">
                  <c:v>4926.2852811084786</c:v>
                </c:pt>
                <c:pt idx="12">
                  <c:v>5035.7724554362485</c:v>
                </c:pt>
                <c:pt idx="13">
                  <c:v>6358.0561455853522</c:v>
                </c:pt>
                <c:pt idx="14">
                  <c:v>12117.30077204227</c:v>
                </c:pt>
                <c:pt idx="15">
                  <c:v>12010.082935718723</c:v>
                </c:pt>
                <c:pt idx="16">
                  <c:v>12672.232233512334</c:v>
                </c:pt>
                <c:pt idx="17">
                  <c:v>14399.483880136089</c:v>
                </c:pt>
                <c:pt idx="18">
                  <c:v>14130.804144994283</c:v>
                </c:pt>
                <c:pt idx="19">
                  <c:v>15398.867413186841</c:v>
                </c:pt>
                <c:pt idx="20">
                  <c:v>17200.259491560351</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0.13582246564689865</c:v>
                </c:pt>
                <c:pt idx="2">
                  <c:v>0.14154636869949999</c:v>
                </c:pt>
                <c:pt idx="3">
                  <c:v>0.93754710829067012</c:v>
                </c:pt>
                <c:pt idx="4">
                  <c:v>0</c:v>
                </c:pt>
                <c:pt idx="5">
                  <c:v>0</c:v>
                </c:pt>
                <c:pt idx="6">
                  <c:v>0</c:v>
                </c:pt>
                <c:pt idx="7">
                  <c:v>1.053419383069794</c:v>
                </c:pt>
                <c:pt idx="8">
                  <c:v>0.27685317250691838</c:v>
                </c:pt>
                <c:pt idx="9">
                  <c:v>0</c:v>
                </c:pt>
                <c:pt idx="10">
                  <c:v>0.78803191329277422</c:v>
                </c:pt>
                <c:pt idx="11">
                  <c:v>0</c:v>
                </c:pt>
                <c:pt idx="12">
                  <c:v>0.6152369865238001</c:v>
                </c:pt>
                <c:pt idx="13">
                  <c:v>0.64169437902479054</c:v>
                </c:pt>
                <c:pt idx="14">
                  <c:v>1.0490580650850001</c:v>
                </c:pt>
                <c:pt idx="15">
                  <c:v>0</c:v>
                </c:pt>
                <c:pt idx="16">
                  <c:v>0.75414012159850008</c:v>
                </c:pt>
                <c:pt idx="17">
                  <c:v>0</c:v>
                </c:pt>
                <c:pt idx="18">
                  <c:v>0.87704033346998367</c:v>
                </c:pt>
                <c:pt idx="19">
                  <c:v>3.0553732434683729</c:v>
                </c:pt>
                <c:pt idx="20">
                  <c:v>0</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28968.784643858562</c:v>
                </c:pt>
                <c:pt idx="1">
                  <c:v>29982.616298520148</c:v>
                </c:pt>
                <c:pt idx="2">
                  <c:v>30114.513858522441</c:v>
                </c:pt>
                <c:pt idx="3">
                  <c:v>30741.67759158865</c:v>
                </c:pt>
                <c:pt idx="4">
                  <c:v>32850.4491292288</c:v>
                </c:pt>
                <c:pt idx="5">
                  <c:v>34394.516085002586</c:v>
                </c:pt>
                <c:pt idx="6">
                  <c:v>36079.881028835574</c:v>
                </c:pt>
                <c:pt idx="7">
                  <c:v>41565.621670095141</c:v>
                </c:pt>
                <c:pt idx="8">
                  <c:v>43297.27669516555</c:v>
                </c:pt>
                <c:pt idx="9">
                  <c:v>43322.569852138928</c:v>
                </c:pt>
                <c:pt idx="10">
                  <c:v>48300.572349117901</c:v>
                </c:pt>
                <c:pt idx="11">
                  <c:v>51060.713966500974</c:v>
                </c:pt>
                <c:pt idx="12">
                  <c:v>50023.752649528862</c:v>
                </c:pt>
                <c:pt idx="13">
                  <c:v>51256.94272214848</c:v>
                </c:pt>
                <c:pt idx="14">
                  <c:v>68330.547714682893</c:v>
                </c:pt>
                <c:pt idx="15">
                  <c:v>73526.549687514198</c:v>
                </c:pt>
                <c:pt idx="16">
                  <c:v>84997.979139052375</c:v>
                </c:pt>
                <c:pt idx="17">
                  <c:v>87583.012358877269</c:v>
                </c:pt>
                <c:pt idx="18">
                  <c:v>87097.069275884322</c:v>
                </c:pt>
                <c:pt idx="19">
                  <c:v>84517.007338921525</c:v>
                </c:pt>
                <c:pt idx="20">
                  <c:v>85710.54005643315</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12774.527528157598</c:v>
                </c:pt>
                <c:pt idx="1">
                  <c:v>15384.050673713735</c:v>
                </c:pt>
                <c:pt idx="2">
                  <c:v>14970.455899979319</c:v>
                </c:pt>
                <c:pt idx="3">
                  <c:v>14849.7917667238</c:v>
                </c:pt>
                <c:pt idx="4">
                  <c:v>15383.806804114938</c:v>
                </c:pt>
                <c:pt idx="5">
                  <c:v>15669.753757962641</c:v>
                </c:pt>
                <c:pt idx="6">
                  <c:v>17783.455542765227</c:v>
                </c:pt>
                <c:pt idx="7">
                  <c:v>15462.523995584215</c:v>
                </c:pt>
                <c:pt idx="8">
                  <c:v>17223.204023961112</c:v>
                </c:pt>
                <c:pt idx="9">
                  <c:v>17769.836593978285</c:v>
                </c:pt>
                <c:pt idx="10">
                  <c:v>18261.56242326674</c:v>
                </c:pt>
                <c:pt idx="11">
                  <c:v>23967.177318948285</c:v>
                </c:pt>
                <c:pt idx="12">
                  <c:v>26067.999288767736</c:v>
                </c:pt>
                <c:pt idx="13">
                  <c:v>25867.631508090781</c:v>
                </c:pt>
                <c:pt idx="14">
                  <c:v>37492.279769802975</c:v>
                </c:pt>
                <c:pt idx="15">
                  <c:v>38511.706428250094</c:v>
                </c:pt>
                <c:pt idx="16">
                  <c:v>38784.419561281196</c:v>
                </c:pt>
                <c:pt idx="17">
                  <c:v>33736.568334264863</c:v>
                </c:pt>
                <c:pt idx="18">
                  <c:v>36473.732855888287</c:v>
                </c:pt>
                <c:pt idx="19">
                  <c:v>43756.251329801526</c:v>
                </c:pt>
                <c:pt idx="20">
                  <c:v>45172.371562844739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-172.38350981864286</c:v>
                </c:pt>
                <c:pt idx="1">
                  <c:v>-285.63904957650459</c:v>
                </c:pt>
                <c:pt idx="2">
                  <c:v>-283.61228767592127</c:v>
                </c:pt>
                <c:pt idx="3">
                  <c:v>-718.54529118661844</c:v>
                </c:pt>
                <c:pt idx="4">
                  <c:v>-1247.9411784381657</c:v>
                </c:pt>
                <c:pt idx="5">
                  <c:v>-2103.1631772729984</c:v>
                </c:pt>
                <c:pt idx="6">
                  <c:v>-4444.9574842951743</c:v>
                </c:pt>
                <c:pt idx="7">
                  <c:v>-2653.6642255642196</c:v>
                </c:pt>
                <c:pt idx="8">
                  <c:v>-3468.0113984091795</c:v>
                </c:pt>
                <c:pt idx="9">
                  <c:v>-7140.4842623201521</c:v>
                </c:pt>
                <c:pt idx="10">
                  <c:v>-3997.2211393048619</c:v>
                </c:pt>
                <c:pt idx="11">
                  <c:v>-8535.2365536119432</c:v>
                </c:pt>
                <c:pt idx="12">
                  <c:v>-8663.673154809072</c:v>
                </c:pt>
                <c:pt idx="13">
                  <c:v>-10203.812837425618</c:v>
                </c:pt>
                <c:pt idx="14">
                  <c:v>-17143.970351022548</c:v>
                </c:pt>
                <c:pt idx="15">
                  <c:v>-16882.996571581505</c:v>
                </c:pt>
                <c:pt idx="16">
                  <c:v>-17889.433353945667</c:v>
                </c:pt>
                <c:pt idx="17">
                  <c:v>-19490.629595574897</c:v>
                </c:pt>
                <c:pt idx="18">
                  <c:v>-19136.89783078184</c:v>
                </c:pt>
                <c:pt idx="19">
                  <c:v>-20996.248849005238</c:v>
                </c:pt>
                <c:pt idx="20">
                  <c:v>-23272.412334453096</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-3026.3315750235051</c:v>
                </c:pt>
                <c:pt idx="2">
                  <c:v>-1778.6820115636074</c:v>
                </c:pt>
                <c:pt idx="3">
                  <c:v>-6735.0491416128061</c:v>
                </c:pt>
                <c:pt idx="4">
                  <c:v>-7679.630604513135</c:v>
                </c:pt>
                <c:pt idx="5">
                  <c:v>-11425.800350034566</c:v>
                </c:pt>
                <c:pt idx="6">
                  <c:v>-582.6579028571141</c:v>
                </c:pt>
                <c:pt idx="7">
                  <c:v>-13157.270160801505</c:v>
                </c:pt>
                <c:pt idx="8">
                  <c:v>-14122.909542572481</c:v>
                </c:pt>
                <c:pt idx="9">
                  <c:v>-8947.8736639097478</c:v>
                </c:pt>
                <c:pt idx="10">
                  <c:v>-17953.553303478489</c:v>
                </c:pt>
                <c:pt idx="11">
                  <c:v>-24633.880060639494</c:v>
                </c:pt>
                <c:pt idx="12">
                  <c:v>-23921.067402623958</c:v>
                </c:pt>
                <c:pt idx="13">
                  <c:v>-24476.138436873065</c:v>
                </c:pt>
                <c:pt idx="14">
                  <c:v>-49877.770092392311</c:v>
                </c:pt>
                <c:pt idx="15">
                  <c:v>-54331.088643027419</c:v>
                </c:pt>
                <c:pt idx="16">
                  <c:v>-62373.762639598506</c:v>
                </c:pt>
                <c:pt idx="17">
                  <c:v>-61818.519572302437</c:v>
                </c:pt>
                <c:pt idx="18">
                  <c:v>-60751.761483524439</c:v>
                </c:pt>
                <c:pt idx="19">
                  <c:v>-62242.974342556045</c:v>
                </c:pt>
                <c:pt idx="20">
                  <c:v>-62651.881997843622</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2262.229745304161</c:v>
                </c:pt>
                <c:pt idx="2">
                  <c:v>1818.338118343454</c:v>
                </c:pt>
                <c:pt idx="3">
                  <c:v>2823.7447408584121</c:v>
                </c:pt>
                <c:pt idx="4">
                  <c:v>2626.2993369547548</c:v>
                </c:pt>
                <c:pt idx="5">
                  <c:v>1690.4007329368542</c:v>
                </c:pt>
                <c:pt idx="6">
                  <c:v>-5761.5066298821221</c:v>
                </c:pt>
                <c:pt idx="7">
                  <c:v>-5825.1267478471491</c:v>
                </c:pt>
                <c:pt idx="8">
                  <c:v>-5848.3410807808541</c:v>
                </c:pt>
                <c:pt idx="9">
                  <c:v>-5984.9712086603395</c:v>
                </c:pt>
                <c:pt idx="10">
                  <c:v>-6432.2588221070073</c:v>
                </c:pt>
                <c:pt idx="11">
                  <c:v>-6972.4438120563209</c:v>
                </c:pt>
                <c:pt idx="12">
                  <c:v>-6904.2399450643061</c:v>
                </c:pt>
                <c:pt idx="13">
                  <c:v>-6843.1404074209968</c:v>
                </c:pt>
                <c:pt idx="14">
                  <c:v>-7066.2274774879916</c:v>
                </c:pt>
                <c:pt idx="15">
                  <c:v>-7399.8685266155517</c:v>
                </c:pt>
                <c:pt idx="16">
                  <c:v>-7791.6096773088575</c:v>
                </c:pt>
                <c:pt idx="17">
                  <c:v>-7156.3636066142572</c:v>
                </c:pt>
                <c:pt idx="18">
                  <c:v>-6935.9473081760807</c:v>
                </c:pt>
                <c:pt idx="19">
                  <c:v>-7733.6363199874431</c:v>
                </c:pt>
                <c:pt idx="20">
                  <c:v>-7769.9182956935183</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-19.760277428927566</c:v>
                </c:pt>
                <c:pt idx="2">
                  <c:v>-354.11872210054935</c:v>
                </c:pt>
                <c:pt idx="3">
                  <c:v>-1170.2583811415927</c:v>
                </c:pt>
                <c:pt idx="4">
                  <c:v>-1167.3895368586377</c:v>
                </c:pt>
                <c:pt idx="5">
                  <c:v>-1171.1357656435839</c:v>
                </c:pt>
                <c:pt idx="6">
                  <c:v>-1166.0130326316907</c:v>
                </c:pt>
                <c:pt idx="7">
                  <c:v>-1212.6036634164784</c:v>
                </c:pt>
                <c:pt idx="8">
                  <c:v>-1214.7042879040064</c:v>
                </c:pt>
                <c:pt idx="9">
                  <c:v>-1203.1242798328012</c:v>
                </c:pt>
                <c:pt idx="10">
                  <c:v>-1204.6347817851711</c:v>
                </c:pt>
                <c:pt idx="11">
                  <c:v>1562.8800380283501</c:v>
                </c:pt>
                <c:pt idx="12">
                  <c:v>1486.1528998399999</c:v>
                </c:pt>
                <c:pt idx="13">
                  <c:v>167.19386810575133</c:v>
                </c:pt>
                <c:pt idx="14">
                  <c:v>1564.7739379845116</c:v>
                </c:pt>
                <c:pt idx="15">
                  <c:v>-151.32227882201278</c:v>
                </c:pt>
                <c:pt idx="16">
                  <c:v>3317.3597283218405</c:v>
                </c:pt>
                <c:pt idx="17">
                  <c:v>181.83423987844253</c:v>
                </c:pt>
                <c:pt idx="18">
                  <c:v>192.06303034956545</c:v>
                </c:pt>
                <c:pt idx="19">
                  <c:v>2089.6427248646723</c:v>
                </c:pt>
                <c:pt idx="20">
                  <c:v>28.198432431230685</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-9.5781658050410385</c:v>
                </c:pt>
                <c:pt idx="2">
                  <c:v>39.278713039484472</c:v>
                </c:pt>
                <c:pt idx="3">
                  <c:v>-20.50936351102257</c:v>
                </c:pt>
                <c:pt idx="4">
                  <c:v>-57.591825363683611</c:v>
                </c:pt>
                <c:pt idx="5">
                  <c:v>-72.875099702358625</c:v>
                </c:pt>
                <c:pt idx="6">
                  <c:v>-69.047815050646392</c:v>
                </c:pt>
                <c:pt idx="7">
                  <c:v>-4.7800701582569332</c:v>
                </c:pt>
                <c:pt idx="8">
                  <c:v>-32.761263063887966</c:v>
                </c:pt>
                <c:pt idx="9">
                  <c:v>-25.938138905381848</c:v>
                </c:pt>
                <c:pt idx="10">
                  <c:v>1.7278020849181104</c:v>
                </c:pt>
                <c:pt idx="11">
                  <c:v>255.56425949567821</c:v>
                </c:pt>
                <c:pt idx="12">
                  <c:v>237.5530409174365</c:v>
                </c:pt>
                <c:pt idx="13">
                  <c:v>195.81705131521304</c:v>
                </c:pt>
                <c:pt idx="14">
                  <c:v>354.86564472061752</c:v>
                </c:pt>
                <c:pt idx="15">
                  <c:v>223.50311780155582</c:v>
                </c:pt>
                <c:pt idx="16">
                  <c:v>1967.6340124441472</c:v>
                </c:pt>
                <c:pt idx="17">
                  <c:v>567.6241455688255</c:v>
                </c:pt>
                <c:pt idx="18">
                  <c:v>316.44439222609094</c:v>
                </c:pt>
                <c:pt idx="19">
                  <c:v>1364.7819858359746</c:v>
                </c:pt>
                <c:pt idx="20">
                  <c:v>344.16759837672976</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-2750.9383653009172</c:v>
                </c:pt>
                <c:pt idx="2">
                  <c:v>-2910.1063493086749</c:v>
                </c:pt>
                <c:pt idx="3">
                  <c:v>340.69579656486712</c:v>
                </c:pt>
                <c:pt idx="4">
                  <c:v>-2159.2105349668564</c:v>
                </c:pt>
                <c:pt idx="5">
                  <c:v>199.50832797494149</c:v>
                </c:pt>
                <c:pt idx="6">
                  <c:v>-6367.1055611938991</c:v>
                </c:pt>
                <c:pt idx="7">
                  <c:v>1687.9356301831231</c:v>
                </c:pt>
                <c:pt idx="8">
                  <c:v>111.22393256537543</c:v>
                </c:pt>
                <c:pt idx="9">
                  <c:v>-2605.0953755356732</c:v>
                </c:pt>
                <c:pt idx="10">
                  <c:v>-146.65943162643816</c:v>
                </c:pt>
                <c:pt idx="11">
                  <c:v>-1554.8766597157319</c:v>
                </c:pt>
                <c:pt idx="12">
                  <c:v>-1774.4218618931627</c:v>
                </c:pt>
                <c:pt idx="13">
                  <c:v>884.60326772914595</c:v>
                </c:pt>
                <c:pt idx="14">
                  <c:v>-1327.0403781856021</c:v>
                </c:pt>
                <c:pt idx="15">
                  <c:v>705.042586969068</c:v>
                </c:pt>
                <c:pt idx="16">
                  <c:v>-6030.7527299113954</c:v>
                </c:pt>
                <c:pt idx="17">
                  <c:v>1515.8023526494017</c:v>
                </c:pt>
                <c:pt idx="18">
                  <c:v>-120.98271715503324</c:v>
                </c:pt>
                <c:pt idx="19">
                  <c:v>-3412.5900642055185</c:v>
                </c:pt>
                <c:pt idx="20">
                  <c:v>-269.17821328903847</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55.140369525736673</c:v>
                </c:pt>
                <c:pt idx="2">
                  <c:v>51.697051827923019</c:v>
                </c:pt>
                <c:pt idx="3">
                  <c:v>268.2459078097653</c:v>
                </c:pt>
                <c:pt idx="4">
                  <c:v>779.5184860027714</c:v>
                </c:pt>
                <c:pt idx="5">
                  <c:v>1327.8102723335314</c:v>
                </c:pt>
                <c:pt idx="6">
                  <c:v>2790.711367095701</c:v>
                </c:pt>
                <c:pt idx="7">
                  <c:v>1548.5982373514962</c:v>
                </c:pt>
                <c:pt idx="8">
                  <c:v>2087.6582061042054</c:v>
                </c:pt>
                <c:pt idx="9">
                  <c:v>4017.0105213930933</c:v>
                </c:pt>
                <c:pt idx="10">
                  <c:v>2425.6171506249639</c:v>
                </c:pt>
                <c:pt idx="11">
                  <c:v>4785.5422982746168</c:v>
                </c:pt>
                <c:pt idx="12">
                  <c:v>4895.0294726023867</c:v>
                </c:pt>
                <c:pt idx="13">
                  <c:v>6217.3131627514904</c:v>
                </c:pt>
                <c:pt idx="14">
                  <c:v>11976.557789208407</c:v>
                </c:pt>
                <c:pt idx="15">
                  <c:v>11869.33995288486</c:v>
                </c:pt>
                <c:pt idx="16">
                  <c:v>12531.489250678471</c:v>
                </c:pt>
                <c:pt idx="17">
                  <c:v>14258.740897302227</c:v>
                </c:pt>
                <c:pt idx="18">
                  <c:v>13990.06116216042</c:v>
                </c:pt>
                <c:pt idx="19">
                  <c:v>15258.124430352978</c:v>
                </c:pt>
                <c:pt idx="20">
                  <c:v>17059.51650872649</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0.13582246564689865</c:v>
                </c:pt>
                <c:pt idx="2">
                  <c:v>0.14154636869949999</c:v>
                </c:pt>
                <c:pt idx="3">
                  <c:v>0.93754710829067012</c:v>
                </c:pt>
                <c:pt idx="4">
                  <c:v>0</c:v>
                </c:pt>
                <c:pt idx="5">
                  <c:v>0</c:v>
                </c:pt>
                <c:pt idx="6">
                  <c:v>0</c:v>
                </c:pt>
                <c:pt idx="7">
                  <c:v>1.053419383069794</c:v>
                </c:pt>
                <c:pt idx="8">
                  <c:v>0.27685317250691838</c:v>
                </c:pt>
                <c:pt idx="9">
                  <c:v>0</c:v>
                </c:pt>
                <c:pt idx="10">
                  <c:v>0.78803191329277422</c:v>
                </c:pt>
                <c:pt idx="11">
                  <c:v>0</c:v>
                </c:pt>
                <c:pt idx="12">
                  <c:v>0.6152369865238001</c:v>
                </c:pt>
                <c:pt idx="13">
                  <c:v>0.64169437902479054</c:v>
                </c:pt>
                <c:pt idx="14">
                  <c:v>1.0490580650850001</c:v>
                </c:pt>
                <c:pt idx="15">
                  <c:v>0</c:v>
                </c:pt>
                <c:pt idx="16">
                  <c:v>0.75414012159850008</c:v>
                </c:pt>
                <c:pt idx="17">
                  <c:v>0</c:v>
                </c:pt>
                <c:pt idx="18">
                  <c:v>0.87704033346998367</c:v>
                </c:pt>
                <c:pt idx="19">
                  <c:v>3.0553732434683729</c:v>
                </c:pt>
                <c:pt idx="20">
                  <c:v>0</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1013.8316546615861</c:v>
                </c:pt>
                <c:pt idx="2">
                  <c:v>1145.7292146638792</c:v>
                </c:pt>
                <c:pt idx="3">
                  <c:v>1772.8929477300881</c:v>
                </c:pt>
                <c:pt idx="4">
                  <c:v>3881.6644853702383</c:v>
                </c:pt>
                <c:pt idx="5">
                  <c:v>5425.7314411440238</c:v>
                </c:pt>
                <c:pt idx="6">
                  <c:v>7111.0963849770123</c:v>
                </c:pt>
                <c:pt idx="7">
                  <c:v>12596.837026236579</c:v>
                </c:pt>
                <c:pt idx="8">
                  <c:v>14328.492051306988</c:v>
                </c:pt>
                <c:pt idx="9">
                  <c:v>14353.785208280366</c:v>
                </c:pt>
                <c:pt idx="10">
                  <c:v>19331.787705259339</c:v>
                </c:pt>
                <c:pt idx="11">
                  <c:v>22091.929322642412</c:v>
                </c:pt>
                <c:pt idx="12">
                  <c:v>21054.9680056703</c:v>
                </c:pt>
                <c:pt idx="13">
                  <c:v>22288.158078289918</c:v>
                </c:pt>
                <c:pt idx="14">
                  <c:v>39361.76307082433</c:v>
                </c:pt>
                <c:pt idx="15">
                  <c:v>44557.765043655636</c:v>
                </c:pt>
                <c:pt idx="16">
                  <c:v>56029.194495193813</c:v>
                </c:pt>
                <c:pt idx="17">
                  <c:v>58614.227715018707</c:v>
                </c:pt>
                <c:pt idx="18">
                  <c:v>58128.284632025759</c:v>
                </c:pt>
                <c:pt idx="19">
                  <c:v>55548.222695062963</c:v>
                </c:pt>
                <c:pt idx="20">
                  <c:v>56741.755412574588</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2609.523145556137</c:v>
                </c:pt>
                <c:pt idx="2">
                  <c:v>2195.9283718217212</c:v>
                </c:pt>
                <c:pt idx="3">
                  <c:v>2075.264238566202</c:v>
                </c:pt>
                <c:pt idx="4">
                  <c:v>2609.2792759573404</c:v>
                </c:pt>
                <c:pt idx="5">
                  <c:v>2895.2262298050427</c:v>
                </c:pt>
                <c:pt idx="6">
                  <c:v>5008.9280146076289</c:v>
                </c:pt>
                <c:pt idx="7">
                  <c:v>2687.9964674266175</c:v>
                </c:pt>
                <c:pt idx="8">
                  <c:v>4448.6764958035146</c:v>
                </c:pt>
                <c:pt idx="9">
                  <c:v>4995.3090658206875</c:v>
                </c:pt>
                <c:pt idx="10">
                  <c:v>5487.0348951091419</c:v>
                </c:pt>
                <c:pt idx="11">
                  <c:v>11192.649790790687</c:v>
                </c:pt>
                <c:pt idx="12">
                  <c:v>13293.471760610139</c:v>
                </c:pt>
                <c:pt idx="13">
                  <c:v>13093.103979933183</c:v>
                </c:pt>
                <c:pt idx="14">
                  <c:v>24717.752241645379</c:v>
                </c:pt>
                <c:pt idx="15">
                  <c:v>25737.178900092498</c:v>
                </c:pt>
                <c:pt idx="16">
                  <c:v>26009.8920331236</c:v>
                </c:pt>
                <c:pt idx="17">
                  <c:v>20962.040806107267</c:v>
                </c:pt>
                <c:pt idx="18">
                  <c:v>23699.205327730691</c:v>
                </c:pt>
                <c:pt idx="19">
                  <c:v>30981.72380164393</c:v>
                </c:pt>
                <c:pt idx="20">
                  <c:v>32397.844034687143</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233.47119700254495</c:v>
                </c:pt>
                <c:pt idx="3">
                  <c:v>237.98056866959016</c:v>
                </c:pt>
                <c:pt idx="4">
                  <c:v>250.32296887666698</c:v>
                </c:pt>
                <c:pt idx="5">
                  <c:v>311.44204322290528</c:v>
                </c:pt>
                <c:pt idx="6">
                  <c:v>463.62346599090449</c:v>
                </c:pt>
                <c:pt idx="7">
                  <c:v>663.3202486418844</c:v>
                </c:pt>
                <c:pt idx="8">
                  <c:v>744.87744780202263</c:v>
                </c:pt>
                <c:pt idx="9">
                  <c:v>775.06467435892023</c:v>
                </c:pt>
                <c:pt idx="10">
                  <c:v>982.5710604405175</c:v>
                </c:pt>
                <c:pt idx="11">
                  <c:v>1401.5513696851492</c:v>
                </c:pt>
                <c:pt idx="12">
                  <c:v>1508.1172143289923</c:v>
                </c:pt>
                <c:pt idx="13">
                  <c:v>1670.659395808625</c:v>
                </c:pt>
                <c:pt idx="14">
                  <c:v>3011.5622609755501</c:v>
                </c:pt>
                <c:pt idx="15">
                  <c:v>3236.796164285568</c:v>
                </c:pt>
                <c:pt idx="16">
                  <c:v>3980.3996967887847</c:v>
                </c:pt>
                <c:pt idx="17">
                  <c:v>4214.440558200854</c:v>
                </c:pt>
                <c:pt idx="18">
                  <c:v>4312.439292034951</c:v>
                </c:pt>
                <c:pt idx="19">
                  <c:v>4609.0253529297815</c:v>
                </c:pt>
                <c:pt idx="20">
                  <c:v>4758.2408508267472</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3663.3629785851149</c:v>
                </c:pt>
                <c:pt idx="1">
                  <c:v>3462.9362879901464</c:v>
                </c:pt>
                <c:pt idx="2">
                  <c:v>2832.8106187718486</c:v>
                </c:pt>
                <c:pt idx="3">
                  <c:v>4521.6077543252777</c:v>
                </c:pt>
                <c:pt idx="4">
                  <c:v>3398.9760887797174</c:v>
                </c:pt>
                <c:pt idx="5">
                  <c:v>3495.799129555041</c:v>
                </c:pt>
                <c:pt idx="6">
                  <c:v>3549.1425460519122</c:v>
                </c:pt>
                <c:pt idx="7">
                  <c:v>2712.4773840171792</c:v>
                </c:pt>
                <c:pt idx="8">
                  <c:v>2658.7633009615638</c:v>
                </c:pt>
                <c:pt idx="9">
                  <c:v>3303.1893659047419</c:v>
                </c:pt>
                <c:pt idx="10">
                  <c:v>3492.5979253830519</c:v>
                </c:pt>
                <c:pt idx="11">
                  <c:v>3216.3037219992052</c:v>
                </c:pt>
                <c:pt idx="12">
                  <c:v>2667.9461447329982</c:v>
                </c:pt>
                <c:pt idx="13">
                  <c:v>2681.5839203062274</c:v>
                </c:pt>
                <c:pt idx="14">
                  <c:v>2706.3753467239203</c:v>
                </c:pt>
                <c:pt idx="15">
                  <c:v>3178.2625450355995</c:v>
                </c:pt>
                <c:pt idx="16">
                  <c:v>3692.8913818718156</c:v>
                </c:pt>
                <c:pt idx="17">
                  <c:v>2845.6758059718172</c:v>
                </c:pt>
                <c:pt idx="18">
                  <c:v>2826.1998715903442</c:v>
                </c:pt>
                <c:pt idx="19">
                  <c:v>3503.9332331677847</c:v>
                </c:pt>
                <c:pt idx="20">
                  <c:v>2875.0829715621376</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2419.4674152711841</c:v>
                </c:pt>
                <c:pt idx="1">
                  <c:v>2400.559010440938</c:v>
                </c:pt>
                <c:pt idx="2">
                  <c:v>2537.7973448442553</c:v>
                </c:pt>
                <c:pt idx="3">
                  <c:v>2339.3921823554415</c:v>
                </c:pt>
                <c:pt idx="4">
                  <c:v>2328.4723409173839</c:v>
                </c:pt>
                <c:pt idx="5">
                  <c:v>2258.0453772459578</c:v>
                </c:pt>
                <c:pt idx="6">
                  <c:v>2683.5827107898685</c:v>
                </c:pt>
                <c:pt idx="7">
                  <c:v>2387.8567375439493</c:v>
                </c:pt>
                <c:pt idx="8">
                  <c:v>2320.746052529048</c:v>
                </c:pt>
                <c:pt idx="9">
                  <c:v>2501.0421777631018</c:v>
                </c:pt>
                <c:pt idx="10">
                  <c:v>2290.1385015643082</c:v>
                </c:pt>
                <c:pt idx="11">
                  <c:v>2271.6845438542473</c:v>
                </c:pt>
                <c:pt idx="12">
                  <c:v>2292.0583152302625</c:v>
                </c:pt>
                <c:pt idx="13">
                  <c:v>2176.5511671249542</c:v>
                </c:pt>
                <c:pt idx="14">
                  <c:v>1622.8921474533513</c:v>
                </c:pt>
                <c:pt idx="15">
                  <c:v>1367.9430425483283</c:v>
                </c:pt>
                <c:pt idx="16">
                  <c:v>1696.8319936522121</c:v>
                </c:pt>
                <c:pt idx="17">
                  <c:v>1269.8757831906285</c:v>
                </c:pt>
                <c:pt idx="18">
                  <c:v>1250.7819904423191</c:v>
                </c:pt>
                <c:pt idx="19">
                  <c:v>1488.8910446331465</c:v>
                </c:pt>
                <c:pt idx="20">
                  <c:v>1189.9490070425177</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753.88892722577089</c:v>
                </c:pt>
                <c:pt idx="1">
                  <c:v>734.19633580298455</c:v>
                </c:pt>
                <c:pt idx="2">
                  <c:v>734.83735530465071</c:v>
                </c:pt>
                <c:pt idx="3">
                  <c:v>741.96843514123532</c:v>
                </c:pt>
                <c:pt idx="4">
                  <c:v>722.21406482379609</c:v>
                </c:pt>
                <c:pt idx="5">
                  <c:v>725.39513130942555</c:v>
                </c:pt>
                <c:pt idx="6">
                  <c:v>704.77219556740602</c:v>
                </c:pt>
                <c:pt idx="7">
                  <c:v>722.4086592308588</c:v>
                </c:pt>
                <c:pt idx="8">
                  <c:v>713.92122202148164</c:v>
                </c:pt>
                <c:pt idx="9">
                  <c:v>727.98762471745738</c:v>
                </c:pt>
                <c:pt idx="10">
                  <c:v>709.30575338889741</c:v>
                </c:pt>
                <c:pt idx="11">
                  <c:v>720.1357254104347</c:v>
                </c:pt>
                <c:pt idx="12">
                  <c:v>718.00068765054573</c:v>
                </c:pt>
                <c:pt idx="13">
                  <c:v>727.07705140615462</c:v>
                </c:pt>
                <c:pt idx="14">
                  <c:v>662.08283889784707</c:v>
                </c:pt>
                <c:pt idx="15">
                  <c:v>655.87850453326212</c:v>
                </c:pt>
                <c:pt idx="16">
                  <c:v>648.36075652578074</c:v>
                </c:pt>
                <c:pt idx="17">
                  <c:v>671.91066762858145</c:v>
                </c:pt>
                <c:pt idx="18">
                  <c:v>662.42954974351267</c:v>
                </c:pt>
                <c:pt idx="19">
                  <c:v>650.94904419392583</c:v>
                </c:pt>
                <c:pt idx="20">
                  <c:v>648.37093985729348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15.233474848822395</c:v>
                </c:pt>
                <c:pt idx="12">
                  <c:v>16.922574848822574</c:v>
                </c:pt>
                <c:pt idx="13">
                  <c:v>16.922574848822574</c:v>
                </c:pt>
                <c:pt idx="14">
                  <c:v>148.24852721900263</c:v>
                </c:pt>
                <c:pt idx="15">
                  <c:v>150.14524246341298</c:v>
                </c:pt>
                <c:pt idx="16">
                  <c:v>306.32188944541707</c:v>
                </c:pt>
                <c:pt idx="17">
                  <c:v>306.32188944541707</c:v>
                </c:pt>
                <c:pt idx="18">
                  <c:v>316.82348986118853</c:v>
                </c:pt>
                <c:pt idx="19">
                  <c:v>360.44426177048138</c:v>
                </c:pt>
                <c:pt idx="20">
                  <c:v>360.44426177048138</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1.99659024500941</c:v>
                </c:pt>
                <c:pt idx="2">
                  <c:v>12.482377544488816</c:v>
                </c:pt>
                <c:pt idx="3">
                  <c:v>38.915376658605098</c:v>
                </c:pt>
                <c:pt idx="4">
                  <c:v>0</c:v>
                </c:pt>
                <c:pt idx="5">
                  <c:v>0</c:v>
                </c:pt>
                <c:pt idx="6">
                  <c:v>0</c:v>
                </c:pt>
                <c:pt idx="7">
                  <c:v>15.485264931125972</c:v>
                </c:pt>
                <c:pt idx="8">
                  <c:v>4.0697416358517007</c:v>
                </c:pt>
                <c:pt idx="9">
                  <c:v>0</c:v>
                </c:pt>
                <c:pt idx="10">
                  <c:v>15.446117573521537</c:v>
                </c:pt>
                <c:pt idx="11">
                  <c:v>0</c:v>
                </c:pt>
                <c:pt idx="12">
                  <c:v>9.0439837018998581</c:v>
                </c:pt>
                <c:pt idx="13">
                  <c:v>9.4329073716644221</c:v>
                </c:pt>
                <c:pt idx="14">
                  <c:v>28.41328128363886</c:v>
                </c:pt>
                <c:pt idx="15">
                  <c:v>0</c:v>
                </c:pt>
                <c:pt idx="16">
                  <c:v>11.085859787497951</c:v>
                </c:pt>
                <c:pt idx="17">
                  <c:v>0</c:v>
                </c:pt>
                <c:pt idx="18">
                  <c:v>12.89249290200876</c:v>
                </c:pt>
                <c:pt idx="19">
                  <c:v>44.913986678985076</c:v>
                </c:pt>
                <c:pt idx="20">
                  <c:v>0</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235.69557522123895</c:v>
                </c:pt>
                <c:pt idx="7">
                  <c:v>164.63132743362831</c:v>
                </c:pt>
                <c:pt idx="8">
                  <c:v>215.5553667703447</c:v>
                </c:pt>
                <c:pt idx="9">
                  <c:v>17.98906679560708</c:v>
                </c:pt>
                <c:pt idx="10">
                  <c:v>0</c:v>
                </c:pt>
                <c:pt idx="11">
                  <c:v>478.85345521941025</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23.79981895293653</c:v>
                </c:pt>
                <c:pt idx="2">
                  <c:v>23.79981895293653</c:v>
                </c:pt>
                <c:pt idx="3">
                  <c:v>153.29506199056974</c:v>
                </c:pt>
                <c:pt idx="4">
                  <c:v>305.67195162827312</c:v>
                </c:pt>
                <c:pt idx="5">
                  <c:v>305.67195162827312</c:v>
                </c:pt>
                <c:pt idx="6">
                  <c:v>431.20148452028593</c:v>
                </c:pt>
                <c:pt idx="7">
                  <c:v>431.20148452028593</c:v>
                </c:pt>
                <c:pt idx="8">
                  <c:v>431.20148452028593</c:v>
                </c:pt>
                <c:pt idx="9">
                  <c:v>431.20148452028593</c:v>
                </c:pt>
                <c:pt idx="10">
                  <c:v>431.20148452028593</c:v>
                </c:pt>
                <c:pt idx="11">
                  <c:v>584.66678051254439</c:v>
                </c:pt>
                <c:pt idx="12">
                  <c:v>584.66678051254439</c:v>
                </c:pt>
                <c:pt idx="13">
                  <c:v>584.66678051254439</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38.612509619999997</c:v>
                </c:pt>
                <c:pt idx="4">
                  <c:v>38.612509619999997</c:v>
                </c:pt>
                <c:pt idx="5">
                  <c:v>38.612509619999997</c:v>
                </c:pt>
                <c:pt idx="6">
                  <c:v>38.612509619999997</c:v>
                </c:pt>
                <c:pt idx="7">
                  <c:v>38.612509619999997</c:v>
                </c:pt>
                <c:pt idx="8">
                  <c:v>38.612509619999997</c:v>
                </c:pt>
                <c:pt idx="9">
                  <c:v>38.612509619999997</c:v>
                </c:pt>
                <c:pt idx="10">
                  <c:v>788.72033448000002</c:v>
                </c:pt>
                <c:pt idx="11">
                  <c:v>788.72033448000002</c:v>
                </c:pt>
                <c:pt idx="12">
                  <c:v>788.72033448000002</c:v>
                </c:pt>
                <c:pt idx="13">
                  <c:v>788.72033448000002</c:v>
                </c:pt>
                <c:pt idx="14">
                  <c:v>788.72033448000002</c:v>
                </c:pt>
                <c:pt idx="15">
                  <c:v>788.72033448000002</c:v>
                </c:pt>
                <c:pt idx="16">
                  <c:v>788.72033448000002</c:v>
                </c:pt>
                <c:pt idx="17">
                  <c:v>788.72033448000002</c:v>
                </c:pt>
                <c:pt idx="18">
                  <c:v>788.72033448000002</c:v>
                </c:pt>
                <c:pt idx="19">
                  <c:v>788.72033448000002</c:v>
                </c:pt>
                <c:pt idx="20">
                  <c:v>788.72033448000002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595.0511389455271</c:v>
                </c:pt>
                <c:pt idx="11">
                  <c:v>663.52563946412727</c:v>
                </c:pt>
                <c:pt idx="12">
                  <c:v>726.27938986482741</c:v>
                </c:pt>
                <c:pt idx="13">
                  <c:v>1602.0872601028275</c:v>
                </c:pt>
                <c:pt idx="14">
                  <c:v>2749.2422535104279</c:v>
                </c:pt>
                <c:pt idx="15">
                  <c:v>2836.1854130365282</c:v>
                </c:pt>
                <c:pt idx="16">
                  <c:v>2925.6277288431274</c:v>
                </c:pt>
                <c:pt idx="17">
                  <c:v>5003.7091707192267</c:v>
                </c:pt>
                <c:pt idx="18">
                  <c:v>5122.870036222027</c:v>
                </c:pt>
                <c:pt idx="19">
                  <c:v>5186.9450341107249</c:v>
                </c:pt>
                <c:pt idx="20">
                  <c:v>7453.3397365971259</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36.58267592</c:v>
                </c:pt>
                <c:pt idx="13">
                  <c:v>971.06680306999999</c:v>
                </c:pt>
                <c:pt idx="14">
                  <c:v>3351.7213593699998</c:v>
                </c:pt>
                <c:pt idx="15">
                  <c:v>3351.7213593699998</c:v>
                </c:pt>
                <c:pt idx="16">
                  <c:v>3919.0696280800003</c:v>
                </c:pt>
                <c:pt idx="17">
                  <c:v>4465.6840794799991</c:v>
                </c:pt>
                <c:pt idx="18">
                  <c:v>4465.6840794799991</c:v>
                </c:pt>
                <c:pt idx="19">
                  <c:v>4796.7473670399986</c:v>
                </c:pt>
                <c:pt idx="20">
                  <c:v>4796.7473670399986</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270</c:v>
                </c:pt>
                <c:pt idx="2">
                  <c:v>270</c:v>
                </c:pt>
                <c:pt idx="3">
                  <c:v>1170</c:v>
                </c:pt>
                <c:pt idx="4">
                  <c:v>1170</c:v>
                </c:pt>
                <c:pt idx="5">
                  <c:v>1170</c:v>
                </c:pt>
                <c:pt idx="6">
                  <c:v>3035</c:v>
                </c:pt>
                <c:pt idx="7">
                  <c:v>3035</c:v>
                </c:pt>
                <c:pt idx="8">
                  <c:v>3035</c:v>
                </c:pt>
                <c:pt idx="9">
                  <c:v>3035</c:v>
                </c:pt>
                <c:pt idx="10">
                  <c:v>3035</c:v>
                </c:pt>
                <c:pt idx="11">
                  <c:v>3857.5</c:v>
                </c:pt>
                <c:pt idx="12">
                  <c:v>3857.5</c:v>
                </c:pt>
                <c:pt idx="13">
                  <c:v>3857.5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3400</c:v>
                </c:pt>
                <c:pt idx="7">
                  <c:v>4100</c:v>
                </c:pt>
                <c:pt idx="8">
                  <c:v>5420</c:v>
                </c:pt>
                <c:pt idx="9">
                  <c:v>5420</c:v>
                </c:pt>
                <c:pt idx="10">
                  <c:v>5420</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3870</c:v>
                </c:pt>
                <c:pt idx="7">
                  <c:v>4955</c:v>
                </c:pt>
                <c:pt idx="8">
                  <c:v>6275</c:v>
                </c:pt>
                <c:pt idx="9">
                  <c:v>6687.5</c:v>
                </c:pt>
                <c:pt idx="10">
                  <c:v>6687.5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96130.494866372988</c:v>
                </c:pt>
                <c:pt idx="1">
                  <c:v>78176.941562894499</c:v>
                </c:pt>
                <c:pt idx="2">
                  <c:v>33478.612868529366</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30003.415493705223</c:v>
                </c:pt>
                <c:pt idx="1">
                  <c:v>23571.156671598215</c:v>
                </c:pt>
                <c:pt idx="2">
                  <c:v>22233.497198011704</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3098.2354589753668</c:v>
                </c:pt>
                <c:pt idx="1">
                  <c:v>1893.6006771901957</c:v>
                </c:pt>
                <c:pt idx="2">
                  <c:v>3126.4338914065975</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87.045642001110053</c:v>
                </c:pt>
                <c:pt idx="1">
                  <c:v>88.773444086028164</c:v>
                </c:pt>
                <c:pt idx="2">
                  <c:v>431.21324037783978</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15914.124749661065</c:v>
                </c:pt>
                <c:pt idx="1">
                  <c:v>15767.465318034627</c:v>
                </c:pt>
                <c:pt idx="2">
                  <c:v>15644.946536372026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140.74298283386216</c:v>
                </c:pt>
                <c:pt idx="1">
                  <c:v>2566.3601334588261</c:v>
                </c:pt>
                <c:pt idx="2">
                  <c:v>17200.259491560351</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0.78803191329277422</c:v>
                </c:pt>
                <c:pt idx="2">
                  <c:v>0</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28968.784643858562</c:v>
                </c:pt>
                <c:pt idx="1">
                  <c:v>48300.572349117901</c:v>
                </c:pt>
                <c:pt idx="2">
                  <c:v>85710.54005643315</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12774.527528157598</c:v>
                </c:pt>
                <c:pt idx="1">
                  <c:v>18261.56242326674</c:v>
                </c:pt>
                <c:pt idx="2">
                  <c:v>45172.371562844739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updated demand, early coal closure and no early storage (Late VNI West)</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125.07327468412009</c:v>
                </c:pt>
                <c:pt idx="1">
                  <c:v>125.09868768846755</c:v>
                </c:pt>
                <c:pt idx="2">
                  <c:v>124.84608051350099</c:v>
                </c:pt>
                <c:pt idx="3">
                  <c:v>120.87082426271547</c:v>
                </c:pt>
                <c:pt idx="4">
                  <c:v>119.6006328063124</c:v>
                </c:pt>
                <c:pt idx="5">
                  <c:v>115.05883768489051</c:v>
                </c:pt>
                <c:pt idx="6">
                  <c:v>114.26629313492886</c:v>
                </c:pt>
                <c:pt idx="7">
                  <c:v>102.51176115211162</c:v>
                </c:pt>
                <c:pt idx="8">
                  <c:v>102.08885121923005</c:v>
                </c:pt>
                <c:pt idx="9">
                  <c:v>106.27100643658777</c:v>
                </c:pt>
                <c:pt idx="10">
                  <c:v>100.47261029508671</c:v>
                </c:pt>
                <c:pt idx="11">
                  <c:v>92.632619865361335</c:v>
                </c:pt>
                <c:pt idx="12">
                  <c:v>93.650798351232737</c:v>
                </c:pt>
                <c:pt idx="13">
                  <c:v>91.801405043888877</c:v>
                </c:pt>
                <c:pt idx="14">
                  <c:v>69.486801835733019</c:v>
                </c:pt>
                <c:pt idx="15">
                  <c:v>64.29377163017061</c:v>
                </c:pt>
                <c:pt idx="16">
                  <c:v>59.306554162861708</c:v>
                </c:pt>
                <c:pt idx="17">
                  <c:v>58.323407585890855</c:v>
                </c:pt>
                <c:pt idx="18">
                  <c:v>59.621386661065188</c:v>
                </c:pt>
                <c:pt idx="19">
                  <c:v>58.93863608281297</c:v>
                </c:pt>
                <c:pt idx="20">
                  <c:v>56.785073231500732</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129.17528738301104</c:v>
                </c:pt>
                <c:pt idx="1">
                  <c:v>163.27170359665271</c:v>
                </c:pt>
                <c:pt idx="2">
                  <c:v>157.75048057406931</c:v>
                </c:pt>
                <c:pt idx="3">
                  <c:v>183.25403905751637</c:v>
                </c:pt>
                <c:pt idx="4">
                  <c:v>233.39813972902232</c:v>
                </c:pt>
                <c:pt idx="5">
                  <c:v>285.76775198069384</c:v>
                </c:pt>
                <c:pt idx="6">
                  <c:v>369.11822644745268</c:v>
                </c:pt>
                <c:pt idx="7">
                  <c:v>373.06721977506157</c:v>
                </c:pt>
                <c:pt idx="8">
                  <c:v>523.85831996467027</c:v>
                </c:pt>
                <c:pt idx="9">
                  <c:v>552.21224239611956</c:v>
                </c:pt>
                <c:pt idx="10">
                  <c:v>585.96604684593217</c:v>
                </c:pt>
                <c:pt idx="11">
                  <c:v>632.084430264562</c:v>
                </c:pt>
                <c:pt idx="12">
                  <c:v>746.30422746651254</c:v>
                </c:pt>
                <c:pt idx="13">
                  <c:v>993.29930796252995</c:v>
                </c:pt>
                <c:pt idx="14">
                  <c:v>1349.7482910677779</c:v>
                </c:pt>
                <c:pt idx="15">
                  <c:v>1420.6291845772521</c:v>
                </c:pt>
                <c:pt idx="16">
                  <c:v>1467.7828268191925</c:v>
                </c:pt>
                <c:pt idx="17">
                  <c:v>1978.1112861757267</c:v>
                </c:pt>
                <c:pt idx="18">
                  <c:v>2061.9191707954096</c:v>
                </c:pt>
                <c:pt idx="19">
                  <c:v>2102.0016577021829</c:v>
                </c:pt>
                <c:pt idx="20">
                  <c:v>3381.4541413374791</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11.567695450853522</c:v>
                </c:pt>
                <c:pt idx="1">
                  <c:v>32.611648762942991</c:v>
                </c:pt>
                <c:pt idx="2">
                  <c:v>34.689554087715365</c:v>
                </c:pt>
                <c:pt idx="3">
                  <c:v>93.842522559798041</c:v>
                </c:pt>
                <c:pt idx="4">
                  <c:v>35.051281572669154</c:v>
                </c:pt>
                <c:pt idx="5">
                  <c:v>63.235513634744258</c:v>
                </c:pt>
                <c:pt idx="6">
                  <c:v>265.198349894854</c:v>
                </c:pt>
                <c:pt idx="7">
                  <c:v>161.65721848516671</c:v>
                </c:pt>
                <c:pt idx="8">
                  <c:v>272.61212666682229</c:v>
                </c:pt>
                <c:pt idx="9">
                  <c:v>527.13410336364359</c:v>
                </c:pt>
                <c:pt idx="10">
                  <c:v>407.83673840258655</c:v>
                </c:pt>
                <c:pt idx="11">
                  <c:v>1171.0958514408876</c:v>
                </c:pt>
                <c:pt idx="12">
                  <c:v>1787.5483723155503</c:v>
                </c:pt>
                <c:pt idx="13">
                  <c:v>2553.1524738674029</c:v>
                </c:pt>
                <c:pt idx="14">
                  <c:v>7813.0630871372923</c:v>
                </c:pt>
                <c:pt idx="15">
                  <c:v>7887.74741115504</c:v>
                </c:pt>
                <c:pt idx="16">
                  <c:v>8801.1224178791326</c:v>
                </c:pt>
                <c:pt idx="17">
                  <c:v>8850.8827443126484</c:v>
                </c:pt>
                <c:pt idx="18">
                  <c:v>8955.7599198710159</c:v>
                </c:pt>
                <c:pt idx="19">
                  <c:v>9608.435495367361</c:v>
                </c:pt>
                <c:pt idx="20">
                  <c:v>9779.3913122420417</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131.89232902630775</c:v>
                </c:pt>
                <c:pt idx="4">
                  <c:v>651.81204753495865</c:v>
                </c:pt>
                <c:pt idx="5">
                  <c:v>1119.3291483671599</c:v>
                </c:pt>
                <c:pt idx="6">
                  <c:v>2372.0816699464385</c:v>
                </c:pt>
                <c:pt idx="7">
                  <c:v>754.00566794083886</c:v>
                </c:pt>
                <c:pt idx="8">
                  <c:v>1593.7530176414327</c:v>
                </c:pt>
                <c:pt idx="9">
                  <c:v>3146.1024783160015</c:v>
                </c:pt>
                <c:pt idx="10">
                  <c:v>2540.3291188959192</c:v>
                </c:pt>
                <c:pt idx="11">
                  <c:v>3374.3791244939766</c:v>
                </c:pt>
                <c:pt idx="12">
                  <c:v>3392.8416349225718</c:v>
                </c:pt>
                <c:pt idx="13">
                  <c:v>3268.4165228828147</c:v>
                </c:pt>
                <c:pt idx="14">
                  <c:v>3323.9254356698393</c:v>
                </c:pt>
                <c:pt idx="15">
                  <c:v>3166.8414071318693</c:v>
                </c:pt>
                <c:pt idx="16">
                  <c:v>3695.9337038195936</c:v>
                </c:pt>
                <c:pt idx="17">
                  <c:v>4516.5443389927168</c:v>
                </c:pt>
                <c:pt idx="18">
                  <c:v>4049.3535004778428</c:v>
                </c:pt>
                <c:pt idx="19">
                  <c:v>4256.8720199065001</c:v>
                </c:pt>
                <c:pt idx="20">
                  <c:v>4606.500325491581</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-1450</c:v>
                </c:pt>
                <c:pt idx="7">
                  <c:v>-1450</c:v>
                </c:pt>
                <c:pt idx="8">
                  <c:v>-1450</c:v>
                </c:pt>
                <c:pt idx="9">
                  <c:v>-1450</c:v>
                </c:pt>
                <c:pt idx="10">
                  <c:v>-1450</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38.6125096199994</c:v>
                </c:pt>
                <c:pt idx="4">
                  <c:v>38.6125096199994</c:v>
                </c:pt>
                <c:pt idx="5">
                  <c:v>38.6125096199994</c:v>
                </c:pt>
                <c:pt idx="6">
                  <c:v>619.85007227999995</c:v>
                </c:pt>
                <c:pt idx="7">
                  <c:v>1378.5311468399996</c:v>
                </c:pt>
                <c:pt idx="8">
                  <c:v>1378.5311468399996</c:v>
                </c:pt>
                <c:pt idx="9">
                  <c:v>996.03114683999956</c:v>
                </c:pt>
                <c:pt idx="10">
                  <c:v>996.03114683999956</c:v>
                </c:pt>
                <c:pt idx="11">
                  <c:v>761.69114687999991</c:v>
                </c:pt>
                <c:pt idx="12">
                  <c:v>299.69114687000092</c:v>
                </c:pt>
                <c:pt idx="13">
                  <c:v>182.69114687000092</c:v>
                </c:pt>
                <c:pt idx="14">
                  <c:v>52.691146870000921</c:v>
                </c:pt>
                <c:pt idx="15">
                  <c:v>52.691146870000921</c:v>
                </c:pt>
                <c:pt idx="16">
                  <c:v>52.691146870000921</c:v>
                </c:pt>
                <c:pt idx="17">
                  <c:v>158.21140537000065</c:v>
                </c:pt>
                <c:pt idx="18">
                  <c:v>-281.78859462999935</c:v>
                </c:pt>
                <c:pt idx="19">
                  <c:v>-401.78859462999935</c:v>
                </c:pt>
                <c:pt idx="20">
                  <c:v>-401.78859462999935</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2597.6158294809607</c:v>
                </c:pt>
                <c:pt idx="11">
                  <c:v>2763.9988988895602</c:v>
                </c:pt>
                <c:pt idx="12">
                  <c:v>3411.9357813902607</c:v>
                </c:pt>
                <c:pt idx="13">
                  <c:v>4595.4832371182601</c:v>
                </c:pt>
                <c:pt idx="14">
                  <c:v>7693.1950492958613</c:v>
                </c:pt>
                <c:pt idx="15">
                  <c:v>7900.2399846019607</c:v>
                </c:pt>
                <c:pt idx="16">
                  <c:v>9073.3923546585611</c:v>
                </c:pt>
                <c:pt idx="17">
                  <c:v>10689.648106544661</c:v>
                </c:pt>
                <c:pt idx="18">
                  <c:v>10808.80897204746</c:v>
                </c:pt>
                <c:pt idx="19">
                  <c:v>10974.281494566159</c:v>
                </c:pt>
                <c:pt idx="20">
                  <c:v>13466.827462962559</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1151.0004012400022</c:v>
                </c:pt>
                <c:pt idx="5">
                  <c:v>1564.8430066200017</c:v>
                </c:pt>
                <c:pt idx="6">
                  <c:v>2272.0000000000018</c:v>
                </c:pt>
                <c:pt idx="7">
                  <c:v>3715.5022639400013</c:v>
                </c:pt>
                <c:pt idx="8">
                  <c:v>4073.2268532400012</c:v>
                </c:pt>
                <c:pt idx="9">
                  <c:v>4035.1266295700025</c:v>
                </c:pt>
                <c:pt idx="10">
                  <c:v>4082.6543720100017</c:v>
                </c:pt>
                <c:pt idx="11">
                  <c:v>6968.5933327499988</c:v>
                </c:pt>
                <c:pt idx="12">
                  <c:v>6889.8933327499999</c:v>
                </c:pt>
                <c:pt idx="13">
                  <c:v>7088.826940920002</c:v>
                </c:pt>
                <c:pt idx="14">
                  <c:v>11394.123320950002</c:v>
                </c:pt>
                <c:pt idx="15">
                  <c:v>12826.281785009996</c:v>
                </c:pt>
                <c:pt idx="16">
                  <c:v>17325.866153660005</c:v>
                </c:pt>
                <c:pt idx="17">
                  <c:v>16729.71654791</c:v>
                </c:pt>
                <c:pt idx="18">
                  <c:v>16657.279518900003</c:v>
                </c:pt>
                <c:pt idx="19">
                  <c:v>16808.711256040006</c:v>
                </c:pt>
                <c:pt idx="20">
                  <c:v>16760.411256040003</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830</c:v>
                </c:pt>
                <c:pt idx="5">
                  <c:v>870</c:v>
                </c:pt>
                <c:pt idx="6">
                  <c:v>1796.0439955000002</c:v>
                </c:pt>
                <c:pt idx="7">
                  <c:v>1836.0439955000002</c:v>
                </c:pt>
                <c:pt idx="8">
                  <c:v>2119.4349043000002</c:v>
                </c:pt>
                <c:pt idx="9">
                  <c:v>2563.5100590399998</c:v>
                </c:pt>
                <c:pt idx="10">
                  <c:v>2563.5100590399998</c:v>
                </c:pt>
                <c:pt idx="11">
                  <c:v>4427.8080863899995</c:v>
                </c:pt>
                <c:pt idx="12">
                  <c:v>5371.1236207399979</c:v>
                </c:pt>
                <c:pt idx="13">
                  <c:v>5371.1236207399979</c:v>
                </c:pt>
                <c:pt idx="14">
                  <c:v>9344.2403098199975</c:v>
                </c:pt>
                <c:pt idx="15">
                  <c:v>9529.6330041399979</c:v>
                </c:pt>
                <c:pt idx="16">
                  <c:v>10369.991965379999</c:v>
                </c:pt>
                <c:pt idx="17">
                  <c:v>10219.69196538</c:v>
                </c:pt>
                <c:pt idx="18">
                  <c:v>10627.22700657</c:v>
                </c:pt>
                <c:pt idx="19">
                  <c:v>12791.702062809998</c:v>
                </c:pt>
                <c:pt idx="20">
                  <c:v>12791.702062809998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-44.705874778265411</c:v>
                </c:pt>
                <c:pt idx="4">
                  <c:v>51.042098825961489</c:v>
                </c:pt>
                <c:pt idx="5">
                  <c:v>152.61542723037769</c:v>
                </c:pt>
                <c:pt idx="6">
                  <c:v>-608.02497887476284</c:v>
                </c:pt>
                <c:pt idx="7">
                  <c:v>-815.09680223429723</c:v>
                </c:pt>
                <c:pt idx="8">
                  <c:v>-1946.0851749449926</c:v>
                </c:pt>
                <c:pt idx="9">
                  <c:v>-2272.6636997278843</c:v>
                </c:pt>
                <c:pt idx="10">
                  <c:v>-2170.9307577770624</c:v>
                </c:pt>
                <c:pt idx="11">
                  <c:v>-5076.5792114793903</c:v>
                </c:pt>
                <c:pt idx="12">
                  <c:v>-4848.0838011922497</c:v>
                </c:pt>
                <c:pt idx="13">
                  <c:v>-3733.1285466044219</c:v>
                </c:pt>
                <c:pt idx="14">
                  <c:v>-5940.8120891321696</c:v>
                </c:pt>
                <c:pt idx="15">
                  <c:v>-5993.5814433243359</c:v>
                </c:pt>
                <c:pt idx="16">
                  <c:v>-6534.1500620531206</c:v>
                </c:pt>
                <c:pt idx="17">
                  <c:v>-4763.2162996417719</c:v>
                </c:pt>
                <c:pt idx="18">
                  <c:v>-5672.661243408359</c:v>
                </c:pt>
                <c:pt idx="19">
                  <c:v>-5574.2605015768586</c:v>
                </c:pt>
                <c:pt idx="20">
                  <c:v>-3028.8971246333713</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925.3277430359999</c:v>
                </c:pt>
                <c:pt idx="11">
                  <c:v>993.80224355459984</c:v>
                </c:pt>
                <c:pt idx="12">
                  <c:v>1143.2102987553001</c:v>
                </c:pt>
                <c:pt idx="13">
                  <c:v>1570.1020919033001</c:v>
                </c:pt>
                <c:pt idx="14">
                  <c:v>2260.1657732709004</c:v>
                </c:pt>
                <c:pt idx="15">
                  <c:v>2347.1089327970003</c:v>
                </c:pt>
                <c:pt idx="16">
                  <c:v>2436.5512486036005</c:v>
                </c:pt>
                <c:pt idx="17">
                  <c:v>3413.9982111197</c:v>
                </c:pt>
                <c:pt idx="18">
                  <c:v>3533.1590766224999</c:v>
                </c:pt>
                <c:pt idx="19">
                  <c:v>3597.2340745112001</c:v>
                </c:pt>
                <c:pt idx="20">
                  <c:v>6089.7800429075996</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927.90856888999997</c:v>
                </c:pt>
                <c:pt idx="12">
                  <c:v>1426.4373961900001</c:v>
                </c:pt>
                <c:pt idx="13">
                  <c:v>2183.09305877</c:v>
                </c:pt>
                <c:pt idx="14">
                  <c:v>4590.7411895799996</c:v>
                </c:pt>
                <c:pt idx="15">
                  <c:v>4710.8429653600006</c:v>
                </c:pt>
                <c:pt idx="16">
                  <c:v>5583.1787006000004</c:v>
                </c:pt>
                <c:pt idx="17">
                  <c:v>5980.4168396700006</c:v>
                </c:pt>
                <c:pt idx="18">
                  <c:v>5980.4168396700006</c:v>
                </c:pt>
                <c:pt idx="19">
                  <c:v>6081.8143643000003</c:v>
                </c:pt>
                <c:pt idx="20">
                  <c:v>6081.8143643000003</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2251.3743190099999</c:v>
                </c:pt>
                <c:pt idx="17">
                  <c:v>2492.94496931</c:v>
                </c:pt>
                <c:pt idx="18">
                  <c:v>2492.94496931</c:v>
                </c:pt>
                <c:pt idx="19">
                  <c:v>2492.94496931</c:v>
                </c:pt>
                <c:pt idx="20">
                  <c:v>2492.94496931</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3370</c:v>
                </c:pt>
                <c:pt idx="7">
                  <c:v>3370</c:v>
                </c:pt>
                <c:pt idx="8">
                  <c:v>3370</c:v>
                </c:pt>
                <c:pt idx="9">
                  <c:v>3370</c:v>
                </c:pt>
                <c:pt idx="10">
                  <c:v>3370</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6851.4855095999992</c:v>
                </c:pt>
                <c:pt idx="4">
                  <c:v>6851.4855095999992</c:v>
                </c:pt>
                <c:pt idx="5">
                  <c:v>6851.4855095999992</c:v>
                </c:pt>
                <c:pt idx="6">
                  <c:v>7432.7230722599998</c:v>
                </c:pt>
                <c:pt idx="7">
                  <c:v>8191.4041468199994</c:v>
                </c:pt>
                <c:pt idx="8">
                  <c:v>8191.4041468199994</c:v>
                </c:pt>
                <c:pt idx="9">
                  <c:v>7808.9041468199994</c:v>
                </c:pt>
                <c:pt idx="10">
                  <c:v>7808.9041468199994</c:v>
                </c:pt>
                <c:pt idx="11">
                  <c:v>7574.5641468599997</c:v>
                </c:pt>
                <c:pt idx="12">
                  <c:v>7112.5641468500007</c:v>
                </c:pt>
                <c:pt idx="13">
                  <c:v>6995.5641468500007</c:v>
                </c:pt>
                <c:pt idx="14">
                  <c:v>6865.5641468500007</c:v>
                </c:pt>
                <c:pt idx="15">
                  <c:v>6865.5641468500007</c:v>
                </c:pt>
                <c:pt idx="16">
                  <c:v>6865.5641468500007</c:v>
                </c:pt>
                <c:pt idx="17">
                  <c:v>6971.0844053500005</c:v>
                </c:pt>
                <c:pt idx="18">
                  <c:v>6531.0844053500005</c:v>
                </c:pt>
                <c:pt idx="19">
                  <c:v>6411.0844053500005</c:v>
                </c:pt>
                <c:pt idx="20">
                  <c:v>6411.0844053500005</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3795.3277430359999</c:v>
                </c:pt>
                <c:pt idx="11">
                  <c:v>3961.7108124445995</c:v>
                </c:pt>
                <c:pt idx="12">
                  <c:v>4609.6476949452999</c:v>
                </c:pt>
                <c:pt idx="13">
                  <c:v>5793.1951506732994</c:v>
                </c:pt>
                <c:pt idx="14">
                  <c:v>8890.9069628509005</c:v>
                </c:pt>
                <c:pt idx="15">
                  <c:v>9097.951898157</c:v>
                </c:pt>
                <c:pt idx="16">
                  <c:v>10271.104268213599</c:v>
                </c:pt>
                <c:pt idx="17">
                  <c:v>11887.360020099699</c:v>
                </c:pt>
                <c:pt idx="18">
                  <c:v>12006.520885602498</c:v>
                </c:pt>
                <c:pt idx="19">
                  <c:v>12171.9934081212</c:v>
                </c:pt>
                <c:pt idx="20">
                  <c:v>14664.539376517598</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10156.458401240001</c:v>
                </c:pt>
                <c:pt idx="5">
                  <c:v>10570.30100662</c:v>
                </c:pt>
                <c:pt idx="6">
                  <c:v>11277.458000000001</c:v>
                </c:pt>
                <c:pt idx="7">
                  <c:v>12720.96026394</c:v>
                </c:pt>
                <c:pt idx="8">
                  <c:v>13078.68485324</c:v>
                </c:pt>
                <c:pt idx="9">
                  <c:v>13040.584629570001</c:v>
                </c:pt>
                <c:pt idx="10">
                  <c:v>13088.11237201</c:v>
                </c:pt>
                <c:pt idx="11">
                  <c:v>15974.051332749998</c:v>
                </c:pt>
                <c:pt idx="12">
                  <c:v>15895.351332749999</c:v>
                </c:pt>
                <c:pt idx="13">
                  <c:v>16094.284940920001</c:v>
                </c:pt>
                <c:pt idx="14">
                  <c:v>20399.581320950001</c:v>
                </c:pt>
                <c:pt idx="15">
                  <c:v>21831.739785009995</c:v>
                </c:pt>
                <c:pt idx="16">
                  <c:v>26331.324153660004</c:v>
                </c:pt>
                <c:pt idx="17">
                  <c:v>25735.174547909999</c:v>
                </c:pt>
                <c:pt idx="18">
                  <c:v>25662.737518900001</c:v>
                </c:pt>
                <c:pt idx="19">
                  <c:v>25814.169256040004</c:v>
                </c:pt>
                <c:pt idx="20">
                  <c:v>25765.869256040001</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6947.7549955000013</c:v>
                </c:pt>
                <c:pt idx="7">
                  <c:v>6987.7549955000013</c:v>
                </c:pt>
                <c:pt idx="8">
                  <c:v>7271.1459043000013</c:v>
                </c:pt>
                <c:pt idx="9">
                  <c:v>7715.2210590400009</c:v>
                </c:pt>
                <c:pt idx="10">
                  <c:v>7715.2210590400009</c:v>
                </c:pt>
                <c:pt idx="11">
                  <c:v>9579.5190863900007</c:v>
                </c:pt>
                <c:pt idx="12">
                  <c:v>10522.834620739999</c:v>
                </c:pt>
                <c:pt idx="13">
                  <c:v>10522.834620739999</c:v>
                </c:pt>
                <c:pt idx="14">
                  <c:v>14495.951309819999</c:v>
                </c:pt>
                <c:pt idx="15">
                  <c:v>14681.344004139999</c:v>
                </c:pt>
                <c:pt idx="16">
                  <c:v>15521.70296538</c:v>
                </c:pt>
                <c:pt idx="17">
                  <c:v>15371.402965380001</c:v>
                </c:pt>
                <c:pt idx="18">
                  <c:v>15778.938006570001</c:v>
                </c:pt>
                <c:pt idx="19">
                  <c:v>17943.413062809999</c:v>
                </c:pt>
                <c:pt idx="20">
                  <c:v>17943.413062809999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42756.789038786781</c:v>
                </c:pt>
                <c:pt idx="4">
                  <c:v>42852.537012391003</c:v>
                </c:pt>
                <c:pt idx="5">
                  <c:v>42954.110340795422</c:v>
                </c:pt>
                <c:pt idx="6">
                  <c:v>42193.469934690278</c:v>
                </c:pt>
                <c:pt idx="7">
                  <c:v>41986.398111330745</c:v>
                </c:pt>
                <c:pt idx="8">
                  <c:v>40855.409738620052</c:v>
                </c:pt>
                <c:pt idx="9">
                  <c:v>40528.831213837155</c:v>
                </c:pt>
                <c:pt idx="10">
                  <c:v>40630.564155787979</c:v>
                </c:pt>
                <c:pt idx="11">
                  <c:v>37724.915702085651</c:v>
                </c:pt>
                <c:pt idx="12">
                  <c:v>37953.411112372793</c:v>
                </c:pt>
                <c:pt idx="13">
                  <c:v>39068.366366960625</c:v>
                </c:pt>
                <c:pt idx="14">
                  <c:v>36860.682824432872</c:v>
                </c:pt>
                <c:pt idx="15">
                  <c:v>36807.913470240703</c:v>
                </c:pt>
                <c:pt idx="16">
                  <c:v>36267.344851511916</c:v>
                </c:pt>
                <c:pt idx="17">
                  <c:v>38038.278613923263</c:v>
                </c:pt>
                <c:pt idx="18">
                  <c:v>37128.83367015668</c:v>
                </c:pt>
                <c:pt idx="19">
                  <c:v>37227.234411988175</c:v>
                </c:pt>
                <c:pt idx="20">
                  <c:v>39772.597788931664</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96130.494866373279</c:v>
                </c:pt>
                <c:pt idx="1">
                  <c:v>93104.163291349454</c:v>
                </c:pt>
                <c:pt idx="2">
                  <c:v>94351.812854808988</c:v>
                </c:pt>
                <c:pt idx="3">
                  <c:v>89395.445724759513</c:v>
                </c:pt>
                <c:pt idx="4">
                  <c:v>88450.864261859388</c:v>
                </c:pt>
                <c:pt idx="5">
                  <c:v>84704.929453770339</c:v>
                </c:pt>
                <c:pt idx="6">
                  <c:v>96053.895933945227</c:v>
                </c:pt>
                <c:pt idx="7">
                  <c:v>84381.583386226965</c:v>
                </c:pt>
                <c:pt idx="8">
                  <c:v>83262.303456929352</c:v>
                </c:pt>
                <c:pt idx="9">
                  <c:v>87942.035000147604</c:v>
                </c:pt>
                <c:pt idx="10">
                  <c:v>83211.105060915026</c:v>
                </c:pt>
                <c:pt idx="11">
                  <c:v>72164.696605419333</c:v>
                </c:pt>
                <c:pt idx="12">
                  <c:v>73306.50188794297</c:v>
                </c:pt>
                <c:pt idx="13">
                  <c:v>72141.396430736961</c:v>
                </c:pt>
                <c:pt idx="14">
                  <c:v>46331.883638296858</c:v>
                </c:pt>
                <c:pt idx="15">
                  <c:v>41917.210972281478</c:v>
                </c:pt>
                <c:pt idx="16">
                  <c:v>33979.573417664957</c:v>
                </c:pt>
                <c:pt idx="17">
                  <c:v>34463.109924845638</c:v>
                </c:pt>
                <c:pt idx="18">
                  <c:v>35663.994444091397</c:v>
                </c:pt>
                <c:pt idx="19">
                  <c:v>34171.003751161501</c:v>
                </c:pt>
                <c:pt idx="20">
                  <c:v>33625.043857569341</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30003.41549370539</c:v>
                </c:pt>
                <c:pt idx="1">
                  <c:v>32265.645239009544</c:v>
                </c:pt>
                <c:pt idx="2">
                  <c:v>31821.753612048778</c:v>
                </c:pt>
                <c:pt idx="3">
                  <c:v>32827.160234563933</c:v>
                </c:pt>
                <c:pt idx="4">
                  <c:v>32629.714830658806</c:v>
                </c:pt>
                <c:pt idx="5">
                  <c:v>31693.816226642764</c:v>
                </c:pt>
                <c:pt idx="6">
                  <c:v>23225.933460932596</c:v>
                </c:pt>
                <c:pt idx="7">
                  <c:v>22295.01273311492</c:v>
                </c:pt>
                <c:pt idx="8">
                  <c:v>22910.192476593154</c:v>
                </c:pt>
                <c:pt idx="9">
                  <c:v>22803.770464380617</c:v>
                </c:pt>
                <c:pt idx="10">
                  <c:v>21509.063499445845</c:v>
                </c:pt>
                <c:pt idx="11">
                  <c:v>22171.947040963827</c:v>
                </c:pt>
                <c:pt idx="12">
                  <c:v>22426.035523899762</c:v>
                </c:pt>
                <c:pt idx="13">
                  <c:v>22157.4432679723</c:v>
                </c:pt>
                <c:pt idx="14">
                  <c:v>22970.661167465936</c:v>
                </c:pt>
                <c:pt idx="15">
                  <c:v>22670.958651584402</c:v>
                </c:pt>
                <c:pt idx="16">
                  <c:v>22257.974336948038</c:v>
                </c:pt>
                <c:pt idx="17">
                  <c:v>22908.674486376483</c:v>
                </c:pt>
                <c:pt idx="18">
                  <c:v>23160.757617831678</c:v>
                </c:pt>
                <c:pt idx="19">
                  <c:v>22306.379188882282</c:v>
                </c:pt>
                <c:pt idx="20">
                  <c:v>22285.413920940136</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3098.2354589753663</c:v>
                </c:pt>
                <c:pt idx="1">
                  <c:v>3078.4751815464406</c:v>
                </c:pt>
                <c:pt idx="2">
                  <c:v>2744.1167368748183</c:v>
                </c:pt>
                <c:pt idx="3">
                  <c:v>1927.9770778337752</c:v>
                </c:pt>
                <c:pt idx="4">
                  <c:v>1930.8459221167273</c:v>
                </c:pt>
                <c:pt idx="5">
                  <c:v>1927.0996933317838</c:v>
                </c:pt>
                <c:pt idx="6">
                  <c:v>2060.0688043478362</c:v>
                </c:pt>
                <c:pt idx="7">
                  <c:v>1893.5777955720441</c:v>
                </c:pt>
                <c:pt idx="8">
                  <c:v>1889.6335823194145</c:v>
                </c:pt>
                <c:pt idx="9">
                  <c:v>1931.3552860462621</c:v>
                </c:pt>
                <c:pt idx="10">
                  <c:v>1908.2765781315179</c:v>
                </c:pt>
                <c:pt idx="11">
                  <c:v>4588.7799212763202</c:v>
                </c:pt>
                <c:pt idx="12">
                  <c:v>4145.1849500365397</c:v>
                </c:pt>
                <c:pt idx="13">
                  <c:v>3159.6334068473752</c:v>
                </c:pt>
                <c:pt idx="14">
                  <c:v>4660.5965391244335</c:v>
                </c:pt>
                <c:pt idx="15">
                  <c:v>2727.6969228881608</c:v>
                </c:pt>
                <c:pt idx="16">
                  <c:v>5908.1868099310004</c:v>
                </c:pt>
                <c:pt idx="17">
                  <c:v>2717.4087234373142</c:v>
                </c:pt>
                <c:pt idx="18">
                  <c:v>2957.9872420575675</c:v>
                </c:pt>
                <c:pt idx="19">
                  <c:v>5038.8100419731345</c:v>
                </c:pt>
                <c:pt idx="20">
                  <c:v>2855.876549558729</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87.045642001110053</c:v>
                </c:pt>
                <c:pt idx="1">
                  <c:v>77.467476196069185</c:v>
                </c:pt>
                <c:pt idx="2">
                  <c:v>126.32435504059505</c:v>
                </c:pt>
                <c:pt idx="3">
                  <c:v>66.53627849008852</c:v>
                </c:pt>
                <c:pt idx="4">
                  <c:v>29.453816637426531</c:v>
                </c:pt>
                <c:pt idx="5">
                  <c:v>14.170542298751421</c:v>
                </c:pt>
                <c:pt idx="6">
                  <c:v>159.0072130715842</c:v>
                </c:pt>
                <c:pt idx="7">
                  <c:v>124.55592946894565</c:v>
                </c:pt>
                <c:pt idx="8">
                  <c:v>87.793220280056616</c:v>
                </c:pt>
                <c:pt idx="9">
                  <c:v>129.65483138393972</c:v>
                </c:pt>
                <c:pt idx="10">
                  <c:v>137.70494812633339</c:v>
                </c:pt>
                <c:pt idx="11">
                  <c:v>433.32800065483093</c:v>
                </c:pt>
                <c:pt idx="12">
                  <c:v>301.87646027174668</c:v>
                </c:pt>
                <c:pt idx="13">
                  <c:v>275.71478406869244</c:v>
                </c:pt>
                <c:pt idx="14">
                  <c:v>465.31308099350679</c:v>
                </c:pt>
                <c:pt idx="15">
                  <c:v>258.55472119978043</c:v>
                </c:pt>
                <c:pt idx="16">
                  <c:v>1576.8944969479478</c:v>
                </c:pt>
                <c:pt idx="17">
                  <c:v>523.02036503677289</c:v>
                </c:pt>
                <c:pt idx="18">
                  <c:v>319.82592302624619</c:v>
                </c:pt>
                <c:pt idx="19">
                  <c:v>1361.2777551622144</c:v>
                </c:pt>
                <c:pt idx="20">
                  <c:v>354.57603793258238</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15914.124749661098</c:v>
                </c:pt>
                <c:pt idx="1">
                  <c:v>13163.186384360135</c:v>
                </c:pt>
                <c:pt idx="2">
                  <c:v>13004.018400352303</c:v>
                </c:pt>
                <c:pt idx="3">
                  <c:v>16254.820546225905</c:v>
                </c:pt>
                <c:pt idx="4">
                  <c:v>13754.914214694305</c:v>
                </c:pt>
                <c:pt idx="5">
                  <c:v>16113.633077635979</c:v>
                </c:pt>
                <c:pt idx="6">
                  <c:v>9379.6217668034551</c:v>
                </c:pt>
                <c:pt idx="7">
                  <c:v>17413.445276339153</c:v>
                </c:pt>
                <c:pt idx="8">
                  <c:v>15782.316148535603</c:v>
                </c:pt>
                <c:pt idx="9">
                  <c:v>13210.894545419065</c:v>
                </c:pt>
                <c:pt idx="10">
                  <c:v>15394.195909313006</c:v>
                </c:pt>
                <c:pt idx="11">
                  <c:v>14386.057179374699</c:v>
                </c:pt>
                <c:pt idx="12">
                  <c:v>14045.564221293544</c:v>
                </c:pt>
                <c:pt idx="13">
                  <c:v>16509.77252718556</c:v>
                </c:pt>
                <c:pt idx="14">
                  <c:v>14522.156238869251</c:v>
                </c:pt>
                <c:pt idx="15">
                  <c:v>16569.198469822473</c:v>
                </c:pt>
                <c:pt idx="16">
                  <c:v>9811.0443251344805</c:v>
                </c:pt>
                <c:pt idx="17">
                  <c:v>17290.691190624701</c:v>
                </c:pt>
                <c:pt idx="18">
                  <c:v>15687.431653154235</c:v>
                </c:pt>
                <c:pt idx="19">
                  <c:v>12442.08597141823</c:v>
                </c:pt>
                <c:pt idx="20">
                  <c:v>15557.003573487011</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140.74298283386457</c:v>
                </c:pt>
                <c:pt idx="1">
                  <c:v>195.88335235959568</c:v>
                </c:pt>
                <c:pt idx="2">
                  <c:v>192.44003466178467</c:v>
                </c:pt>
                <c:pt idx="3">
                  <c:v>408.98889064362214</c:v>
                </c:pt>
                <c:pt idx="4">
                  <c:v>920.26146883665012</c:v>
                </c:pt>
                <c:pt idx="5">
                  <c:v>1468.3324139825979</c:v>
                </c:pt>
                <c:pt idx="6">
                  <c:v>3006.3982462887448</c:v>
                </c:pt>
                <c:pt idx="7">
                  <c:v>1288.7301062010672</c:v>
                </c:pt>
                <c:pt idx="8">
                  <c:v>2390.2234642729259</c:v>
                </c:pt>
                <c:pt idx="9">
                  <c:v>4225.4488240757646</c:v>
                </c:pt>
                <c:pt idx="10">
                  <c:v>3534.1319041444381</c:v>
                </c:pt>
                <c:pt idx="11">
                  <c:v>5177.5594061994261</c:v>
                </c:pt>
                <c:pt idx="12">
                  <c:v>5926.6942347046352</c:v>
                </c:pt>
                <c:pt idx="13">
                  <c:v>6814.8683047127479</c:v>
                </c:pt>
                <c:pt idx="14">
                  <c:v>12486.736813874908</c:v>
                </c:pt>
                <c:pt idx="15">
                  <c:v>12475.218002864163</c:v>
                </c:pt>
                <c:pt idx="16">
                  <c:v>13964.838948517918</c:v>
                </c:pt>
                <c:pt idx="17">
                  <c:v>15345.53836948109</c:v>
                </c:pt>
                <c:pt idx="18">
                  <c:v>15067.032591144271</c:v>
                </c:pt>
                <c:pt idx="19">
                  <c:v>15967.309172976047</c:v>
                </c:pt>
                <c:pt idx="20">
                  <c:v>17767.3457790711</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0.13582246564689865</c:v>
                </c:pt>
                <c:pt idx="2">
                  <c:v>0.14154636869949999</c:v>
                </c:pt>
                <c:pt idx="3">
                  <c:v>0.93754710829067012</c:v>
                </c:pt>
                <c:pt idx="4">
                  <c:v>0</c:v>
                </c:pt>
                <c:pt idx="5">
                  <c:v>0</c:v>
                </c:pt>
                <c:pt idx="6">
                  <c:v>0</c:v>
                </c:pt>
                <c:pt idx="7">
                  <c:v>1.053419383069794</c:v>
                </c:pt>
                <c:pt idx="8">
                  <c:v>0.27685317250691838</c:v>
                </c:pt>
                <c:pt idx="9">
                  <c:v>0</c:v>
                </c:pt>
                <c:pt idx="10">
                  <c:v>0.78803191329277422</c:v>
                </c:pt>
                <c:pt idx="11">
                  <c:v>0</c:v>
                </c:pt>
                <c:pt idx="12">
                  <c:v>0.6152369865238001</c:v>
                </c:pt>
                <c:pt idx="13">
                  <c:v>0.64169437902479054</c:v>
                </c:pt>
                <c:pt idx="14">
                  <c:v>1.0490580650850001</c:v>
                </c:pt>
                <c:pt idx="15">
                  <c:v>0</c:v>
                </c:pt>
                <c:pt idx="16">
                  <c:v>0.75414012159850008</c:v>
                </c:pt>
                <c:pt idx="17">
                  <c:v>0</c:v>
                </c:pt>
                <c:pt idx="18">
                  <c:v>0.87704033346998367</c:v>
                </c:pt>
                <c:pt idx="19">
                  <c:v>3.0553732434683729</c:v>
                </c:pt>
                <c:pt idx="20">
                  <c:v>0</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28968.784643858562</c:v>
                </c:pt>
                <c:pt idx="1">
                  <c:v>29982.616298520134</c:v>
                </c:pt>
                <c:pt idx="2">
                  <c:v>30114.51385852243</c:v>
                </c:pt>
                <c:pt idx="3">
                  <c:v>30741.677591588672</c:v>
                </c:pt>
                <c:pt idx="4">
                  <c:v>32850.449129228822</c:v>
                </c:pt>
                <c:pt idx="5">
                  <c:v>34394.51608500263</c:v>
                </c:pt>
                <c:pt idx="6">
                  <c:v>35759.507069996398</c:v>
                </c:pt>
                <c:pt idx="7">
                  <c:v>41115.751184838307</c:v>
                </c:pt>
                <c:pt idx="8">
                  <c:v>42741.30461240992</c:v>
                </c:pt>
                <c:pt idx="9">
                  <c:v>42224.367438147448</c:v>
                </c:pt>
                <c:pt idx="10">
                  <c:v>44405.453563868534</c:v>
                </c:pt>
                <c:pt idx="11">
                  <c:v>49735.289310045155</c:v>
                </c:pt>
                <c:pt idx="12">
                  <c:v>49217.5547203268</c:v>
                </c:pt>
                <c:pt idx="13">
                  <c:v>51065.26629185363</c:v>
                </c:pt>
                <c:pt idx="14">
                  <c:v>67682.482986648698</c:v>
                </c:pt>
                <c:pt idx="15">
                  <c:v>73518.918367273276</c:v>
                </c:pt>
                <c:pt idx="16">
                  <c:v>84067.790336229984</c:v>
                </c:pt>
                <c:pt idx="17">
                  <c:v>86584.17968449762</c:v>
                </c:pt>
                <c:pt idx="18">
                  <c:v>85479.832800617296</c:v>
                </c:pt>
                <c:pt idx="19">
                  <c:v>83815.109779558188</c:v>
                </c:pt>
                <c:pt idx="20">
                  <c:v>85097.951953808908</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12774.527528157611</c:v>
                </c:pt>
                <c:pt idx="1">
                  <c:v>15384.05067371374</c:v>
                </c:pt>
                <c:pt idx="2">
                  <c:v>14970.455899979321</c:v>
                </c:pt>
                <c:pt idx="3">
                  <c:v>14849.791766723807</c:v>
                </c:pt>
                <c:pt idx="4">
                  <c:v>15383.806804114931</c:v>
                </c:pt>
                <c:pt idx="5">
                  <c:v>15669.753757962646</c:v>
                </c:pt>
                <c:pt idx="6">
                  <c:v>18175.279397066079</c:v>
                </c:pt>
                <c:pt idx="7">
                  <c:v>15792.378761891276</c:v>
                </c:pt>
                <c:pt idx="8">
                  <c:v>17576.342105507374</c:v>
                </c:pt>
                <c:pt idx="9">
                  <c:v>18946.966032704899</c:v>
                </c:pt>
                <c:pt idx="10">
                  <c:v>19509.715310595649</c:v>
                </c:pt>
                <c:pt idx="11">
                  <c:v>25170.929270169174</c:v>
                </c:pt>
                <c:pt idx="12">
                  <c:v>26814.342667020719</c:v>
                </c:pt>
                <c:pt idx="13">
                  <c:v>26414.030305095526</c:v>
                </c:pt>
                <c:pt idx="14">
                  <c:v>38102.341115557792</c:v>
                </c:pt>
                <c:pt idx="15">
                  <c:v>38735.509286172404</c:v>
                </c:pt>
                <c:pt idx="16">
                  <c:v>40706.59173417234</c:v>
                </c:pt>
                <c:pt idx="17">
                  <c:v>35392.090435877784</c:v>
                </c:pt>
                <c:pt idx="18">
                  <c:v>38330.775825535609</c:v>
                </c:pt>
                <c:pt idx="19">
                  <c:v>44548.191509455333</c:v>
                </c:pt>
                <c:pt idx="20">
                  <c:v>46028.529673564801</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-172.38350981864568</c:v>
                </c:pt>
                <c:pt idx="1">
                  <c:v>-285.63904957650163</c:v>
                </c:pt>
                <c:pt idx="2">
                  <c:v>-283.61228767591723</c:v>
                </c:pt>
                <c:pt idx="3">
                  <c:v>-718.54529118661037</c:v>
                </c:pt>
                <c:pt idx="4">
                  <c:v>-1247.9411784382655</c:v>
                </c:pt>
                <c:pt idx="5">
                  <c:v>-2103.1631772730066</c:v>
                </c:pt>
                <c:pt idx="6">
                  <c:v>-4318.3674766746308</c:v>
                </c:pt>
                <c:pt idx="7">
                  <c:v>-1907.3250678860893</c:v>
                </c:pt>
                <c:pt idx="8">
                  <c:v>-3403.2904747527255</c:v>
                </c:pt>
                <c:pt idx="9">
                  <c:v>-7131.8432256078668</c:v>
                </c:pt>
                <c:pt idx="10">
                  <c:v>-5053.1017891170513</c:v>
                </c:pt>
                <c:pt idx="11">
                  <c:v>-8924.1657521432953</c:v>
                </c:pt>
                <c:pt idx="12">
                  <c:v>-9710.3206680669464</c:v>
                </c:pt>
                <c:pt idx="13">
                  <c:v>-10566.753196232126</c:v>
                </c:pt>
                <c:pt idx="14">
                  <c:v>-17559.102831978718</c:v>
                </c:pt>
                <c:pt idx="15">
                  <c:v>-17371.955087669397</c:v>
                </c:pt>
                <c:pt idx="16">
                  <c:v>-19402.656165376422</c:v>
                </c:pt>
                <c:pt idx="17">
                  <c:v>-20482.954846563829</c:v>
                </c:pt>
                <c:pt idx="18">
                  <c:v>-20179.867462849808</c:v>
                </c:pt>
                <c:pt idx="19">
                  <c:v>-21618.391038524001</c:v>
                </c:pt>
                <c:pt idx="20">
                  <c:v>-23841.005036877545</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-3026.3315750238253</c:v>
                </c:pt>
                <c:pt idx="2">
                  <c:v>-1778.6820115642913</c:v>
                </c:pt>
                <c:pt idx="3">
                  <c:v>-6735.0491416137666</c:v>
                </c:pt>
                <c:pt idx="4">
                  <c:v>-7679.6306045138917</c:v>
                </c:pt>
                <c:pt idx="5">
                  <c:v>-11425.56541260294</c:v>
                </c:pt>
                <c:pt idx="6">
                  <c:v>-76.598932428052649</c:v>
                </c:pt>
                <c:pt idx="7">
                  <c:v>-11748.911480146315</c:v>
                </c:pt>
                <c:pt idx="8">
                  <c:v>-12868.191409443927</c:v>
                </c:pt>
                <c:pt idx="9">
                  <c:v>-8188.4598662256758</c:v>
                </c:pt>
                <c:pt idx="10">
                  <c:v>-12919.389805458253</c:v>
                </c:pt>
                <c:pt idx="11">
                  <c:v>-23965.798260953947</c:v>
                </c:pt>
                <c:pt idx="12">
                  <c:v>-22823.992978430309</c:v>
                </c:pt>
                <c:pt idx="13">
                  <c:v>-23989.098435636319</c:v>
                </c:pt>
                <c:pt idx="14">
                  <c:v>-49798.611228076421</c:v>
                </c:pt>
                <c:pt idx="15">
                  <c:v>-54213.283894091801</c:v>
                </c:pt>
                <c:pt idx="16">
                  <c:v>-62150.921448708323</c:v>
                </c:pt>
                <c:pt idx="17">
                  <c:v>-61667.384941527642</c:v>
                </c:pt>
                <c:pt idx="18">
                  <c:v>-60466.500422281882</c:v>
                </c:pt>
                <c:pt idx="19">
                  <c:v>-61959.491115211778</c:v>
                </c:pt>
                <c:pt idx="20">
                  <c:v>-62505.451008803939</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2262.2297453041538</c:v>
                </c:pt>
                <c:pt idx="2">
                  <c:v>1818.3381183433885</c:v>
                </c:pt>
                <c:pt idx="3">
                  <c:v>2823.7447408585431</c:v>
                </c:pt>
                <c:pt idx="4">
                  <c:v>2626.2993369534161</c:v>
                </c:pt>
                <c:pt idx="5">
                  <c:v>1690.4007329373744</c:v>
                </c:pt>
                <c:pt idx="6">
                  <c:v>-6777.4820327727939</c:v>
                </c:pt>
                <c:pt idx="7">
                  <c:v>-7708.4027605904703</c:v>
                </c:pt>
                <c:pt idx="8">
                  <c:v>-7093.2230171122355</c:v>
                </c:pt>
                <c:pt idx="9">
                  <c:v>-7199.6450293247726</c:v>
                </c:pt>
                <c:pt idx="10">
                  <c:v>-8494.3519942595449</c:v>
                </c:pt>
                <c:pt idx="11">
                  <c:v>-7831.4684527415629</c:v>
                </c:pt>
                <c:pt idx="12">
                  <c:v>-7577.3799698056282</c:v>
                </c:pt>
                <c:pt idx="13">
                  <c:v>-7845.9722257330905</c:v>
                </c:pt>
                <c:pt idx="14">
                  <c:v>-7032.7543262394538</c:v>
                </c:pt>
                <c:pt idx="15">
                  <c:v>-7332.4568421209879</c:v>
                </c:pt>
                <c:pt idx="16">
                  <c:v>-7745.4411567573516</c:v>
                </c:pt>
                <c:pt idx="17">
                  <c:v>-7094.7410073289066</c:v>
                </c:pt>
                <c:pt idx="18">
                  <c:v>-6842.6578758737123</c:v>
                </c:pt>
                <c:pt idx="19">
                  <c:v>-7697.0363048231084</c:v>
                </c:pt>
                <c:pt idx="20">
                  <c:v>-7718.0015727652535</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-19.760277428925747</c:v>
                </c:pt>
                <c:pt idx="2">
                  <c:v>-354.11872210054798</c:v>
                </c:pt>
                <c:pt idx="3">
                  <c:v>-1170.2583811415911</c:v>
                </c:pt>
                <c:pt idx="4">
                  <c:v>-1167.3895368586391</c:v>
                </c:pt>
                <c:pt idx="5">
                  <c:v>-1171.1357656435825</c:v>
                </c:pt>
                <c:pt idx="6">
                  <c:v>-1038.1666546275301</c:v>
                </c:pt>
                <c:pt idx="7">
                  <c:v>-1204.6576634033222</c:v>
                </c:pt>
                <c:pt idx="8">
                  <c:v>-1208.6018766559519</c:v>
                </c:pt>
                <c:pt idx="9">
                  <c:v>-1166.8801729291042</c:v>
                </c:pt>
                <c:pt idx="10">
                  <c:v>-1189.9588808438484</c:v>
                </c:pt>
                <c:pt idx="11">
                  <c:v>1490.5444623009539</c:v>
                </c:pt>
                <c:pt idx="12">
                  <c:v>1046.9494910611734</c:v>
                </c:pt>
                <c:pt idx="13">
                  <c:v>61.397947872008899</c:v>
                </c:pt>
                <c:pt idx="14">
                  <c:v>1562.3610801490672</c:v>
                </c:pt>
                <c:pt idx="15">
                  <c:v>-370.53853608720556</c:v>
                </c:pt>
                <c:pt idx="16">
                  <c:v>2809.9513509556341</c:v>
                </c:pt>
                <c:pt idx="17">
                  <c:v>-380.82673553805216</c:v>
                </c:pt>
                <c:pt idx="18">
                  <c:v>-140.2482169177988</c:v>
                </c:pt>
                <c:pt idx="19">
                  <c:v>1940.5745829977682</c:v>
                </c:pt>
                <c:pt idx="20">
                  <c:v>-242.35890941663729</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-9.578165805040868</c:v>
                </c:pt>
                <c:pt idx="2">
                  <c:v>39.278713039484998</c:v>
                </c:pt>
                <c:pt idx="3">
                  <c:v>-20.509363511021533</c:v>
                </c:pt>
                <c:pt idx="4">
                  <c:v>-57.591825363683526</c:v>
                </c:pt>
                <c:pt idx="5">
                  <c:v>-72.875099702358625</c:v>
                </c:pt>
                <c:pt idx="6">
                  <c:v>71.96157107047415</c:v>
                </c:pt>
                <c:pt idx="7">
                  <c:v>37.510287467835596</c:v>
                </c:pt>
                <c:pt idx="8">
                  <c:v>0.74757827894656259</c:v>
                </c:pt>
                <c:pt idx="9">
                  <c:v>42.609189382829669</c:v>
                </c:pt>
                <c:pt idx="10">
                  <c:v>50.659306125223338</c:v>
                </c:pt>
                <c:pt idx="11">
                  <c:v>346.28235865372085</c:v>
                </c:pt>
                <c:pt idx="12">
                  <c:v>214.83081827063663</c:v>
                </c:pt>
                <c:pt idx="13">
                  <c:v>188.66914206758238</c:v>
                </c:pt>
                <c:pt idx="14">
                  <c:v>378.26743899239671</c:v>
                </c:pt>
                <c:pt idx="15">
                  <c:v>171.50907919867038</c:v>
                </c:pt>
                <c:pt idx="16">
                  <c:v>1489.8488549468377</c:v>
                </c:pt>
                <c:pt idx="17">
                  <c:v>435.97472303566281</c:v>
                </c:pt>
                <c:pt idx="18">
                  <c:v>232.78028102513613</c:v>
                </c:pt>
                <c:pt idx="19">
                  <c:v>1274.2321131611043</c:v>
                </c:pt>
                <c:pt idx="20">
                  <c:v>267.5303959314723</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-2750.9383653009627</c:v>
                </c:pt>
                <c:pt idx="2">
                  <c:v>-2910.106349308795</c:v>
                </c:pt>
                <c:pt idx="3">
                  <c:v>340.6957965648071</c:v>
                </c:pt>
                <c:pt idx="4">
                  <c:v>-2159.2105349667927</c:v>
                </c:pt>
                <c:pt idx="5">
                  <c:v>199.50832797488147</c:v>
                </c:pt>
                <c:pt idx="6">
                  <c:v>-6534.5029828576426</c:v>
                </c:pt>
                <c:pt idx="7">
                  <c:v>1499.3205266780551</c:v>
                </c:pt>
                <c:pt idx="8">
                  <c:v>-131.80860112549453</c:v>
                </c:pt>
                <c:pt idx="9">
                  <c:v>-2703.2302042420324</c:v>
                </c:pt>
                <c:pt idx="10">
                  <c:v>-519.9288403480914</c:v>
                </c:pt>
                <c:pt idx="11">
                  <c:v>-1528.0675702863991</c:v>
                </c:pt>
                <c:pt idx="12">
                  <c:v>-1868.5605283675541</c:v>
                </c:pt>
                <c:pt idx="13">
                  <c:v>595.64777752446207</c:v>
                </c:pt>
                <c:pt idx="14">
                  <c:v>-1391.9685107918467</c:v>
                </c:pt>
                <c:pt idx="15">
                  <c:v>655.0737201613756</c:v>
                </c:pt>
                <c:pt idx="16">
                  <c:v>-6103.0804245266172</c:v>
                </c:pt>
                <c:pt idx="17">
                  <c:v>1376.5664409636029</c:v>
                </c:pt>
                <c:pt idx="18">
                  <c:v>-226.69309650686228</c:v>
                </c:pt>
                <c:pt idx="19">
                  <c:v>-3472.0387782428679</c:v>
                </c:pt>
                <c:pt idx="20">
                  <c:v>-357.12117617408694</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55.140369525731103</c:v>
                </c:pt>
                <c:pt idx="2">
                  <c:v>51.697051827920092</c:v>
                </c:pt>
                <c:pt idx="3">
                  <c:v>268.24590780975757</c:v>
                </c:pt>
                <c:pt idx="4">
                  <c:v>779.51848600278549</c:v>
                </c:pt>
                <c:pt idx="5">
                  <c:v>1327.5894311487334</c:v>
                </c:pt>
                <c:pt idx="6">
                  <c:v>2865.6552634548802</c:v>
                </c:pt>
                <c:pt idx="7">
                  <c:v>1147.9871233672027</c:v>
                </c:pt>
                <c:pt idx="8">
                  <c:v>2249.4804814390614</c:v>
                </c:pt>
                <c:pt idx="9">
                  <c:v>4084.7058412419001</c:v>
                </c:pt>
                <c:pt idx="10">
                  <c:v>3393.3889213105736</c:v>
                </c:pt>
                <c:pt idx="11">
                  <c:v>5036.8164233655616</c:v>
                </c:pt>
                <c:pt idx="12">
                  <c:v>5785.9512518707706</c:v>
                </c:pt>
                <c:pt idx="13">
                  <c:v>6674.1253218788834</c:v>
                </c:pt>
                <c:pt idx="14">
                  <c:v>12345.993831041043</c:v>
                </c:pt>
                <c:pt idx="15">
                  <c:v>12334.475020030299</c:v>
                </c:pt>
                <c:pt idx="16">
                  <c:v>13824.095965684053</c:v>
                </c:pt>
                <c:pt idx="17">
                  <c:v>15204.795386647225</c:v>
                </c:pt>
                <c:pt idx="18">
                  <c:v>14926.289608310406</c:v>
                </c:pt>
                <c:pt idx="19">
                  <c:v>15826.566190142183</c:v>
                </c:pt>
                <c:pt idx="20">
                  <c:v>17626.602796237235</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0.13582246564689865</c:v>
                </c:pt>
                <c:pt idx="2">
                  <c:v>0.14154636869949999</c:v>
                </c:pt>
                <c:pt idx="3">
                  <c:v>0.93754710829067012</c:v>
                </c:pt>
                <c:pt idx="4">
                  <c:v>0</c:v>
                </c:pt>
                <c:pt idx="5">
                  <c:v>0</c:v>
                </c:pt>
                <c:pt idx="6">
                  <c:v>0</c:v>
                </c:pt>
                <c:pt idx="7">
                  <c:v>1.053419383069794</c:v>
                </c:pt>
                <c:pt idx="8">
                  <c:v>0.27685317250691838</c:v>
                </c:pt>
                <c:pt idx="9">
                  <c:v>0</c:v>
                </c:pt>
                <c:pt idx="10">
                  <c:v>0.78803191329277422</c:v>
                </c:pt>
                <c:pt idx="11">
                  <c:v>0</c:v>
                </c:pt>
                <c:pt idx="12">
                  <c:v>0.6152369865238001</c:v>
                </c:pt>
                <c:pt idx="13">
                  <c:v>0.64169437902479054</c:v>
                </c:pt>
                <c:pt idx="14">
                  <c:v>1.0490580650850001</c:v>
                </c:pt>
                <c:pt idx="15">
                  <c:v>0</c:v>
                </c:pt>
                <c:pt idx="16">
                  <c:v>0.75414012159850008</c:v>
                </c:pt>
                <c:pt idx="17">
                  <c:v>0</c:v>
                </c:pt>
                <c:pt idx="18">
                  <c:v>0.87704033346998367</c:v>
                </c:pt>
                <c:pt idx="19">
                  <c:v>3.0553732434683729</c:v>
                </c:pt>
                <c:pt idx="20">
                  <c:v>0</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1013.8316546615715</c:v>
                </c:pt>
                <c:pt idx="2">
                  <c:v>1145.7292146638683</c:v>
                </c:pt>
                <c:pt idx="3">
                  <c:v>1772.8929477301099</c:v>
                </c:pt>
                <c:pt idx="4">
                  <c:v>3881.6644853702601</c:v>
                </c:pt>
                <c:pt idx="5">
                  <c:v>5425.7314411440675</c:v>
                </c:pt>
                <c:pt idx="6">
                  <c:v>6790.722426137836</c:v>
                </c:pt>
                <c:pt idx="7">
                  <c:v>12146.966540979745</c:v>
                </c:pt>
                <c:pt idx="8">
                  <c:v>13772.519968551358</c:v>
                </c:pt>
                <c:pt idx="9">
                  <c:v>13255.582794288886</c:v>
                </c:pt>
                <c:pt idx="10">
                  <c:v>15436.668920009972</c:v>
                </c:pt>
                <c:pt idx="11">
                  <c:v>20766.504666186593</c:v>
                </c:pt>
                <c:pt idx="12">
                  <c:v>20248.770076468238</c:v>
                </c:pt>
                <c:pt idx="13">
                  <c:v>22096.481647995068</c:v>
                </c:pt>
                <c:pt idx="14">
                  <c:v>38713.698342790136</c:v>
                </c:pt>
                <c:pt idx="15">
                  <c:v>44550.133723414714</c:v>
                </c:pt>
                <c:pt idx="16">
                  <c:v>55099.005692371422</c:v>
                </c:pt>
                <c:pt idx="17">
                  <c:v>57615.395040639058</c:v>
                </c:pt>
                <c:pt idx="18">
                  <c:v>56511.048156758734</c:v>
                </c:pt>
                <c:pt idx="19">
                  <c:v>54846.325135699626</c:v>
                </c:pt>
                <c:pt idx="20">
                  <c:v>56129.167309950346</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2609.5231455561297</c:v>
                </c:pt>
                <c:pt idx="2">
                  <c:v>2195.9283718217102</c:v>
                </c:pt>
                <c:pt idx="3">
                  <c:v>2075.2642385661966</c:v>
                </c:pt>
                <c:pt idx="4">
                  <c:v>2609.2792759573204</c:v>
                </c:pt>
                <c:pt idx="5">
                  <c:v>2895.2262298050355</c:v>
                </c:pt>
                <c:pt idx="6">
                  <c:v>5400.7518689084682</c:v>
                </c:pt>
                <c:pt idx="7">
                  <c:v>3017.8512337336651</c:v>
                </c:pt>
                <c:pt idx="8">
                  <c:v>4801.8145773497636</c:v>
                </c:pt>
                <c:pt idx="9">
                  <c:v>6172.4385045472882</c:v>
                </c:pt>
                <c:pt idx="10">
                  <c:v>6735.187782438039</c:v>
                </c:pt>
                <c:pt idx="11">
                  <c:v>12396.401742011563</c:v>
                </c:pt>
                <c:pt idx="12">
                  <c:v>14039.815138863109</c:v>
                </c:pt>
                <c:pt idx="13">
                  <c:v>13639.502776937916</c:v>
                </c:pt>
                <c:pt idx="14">
                  <c:v>25327.813587400182</c:v>
                </c:pt>
                <c:pt idx="15">
                  <c:v>25960.981758014794</c:v>
                </c:pt>
                <c:pt idx="16">
                  <c:v>27932.064206014729</c:v>
                </c:pt>
                <c:pt idx="17">
                  <c:v>22617.562907720174</c:v>
                </c:pt>
                <c:pt idx="18">
                  <c:v>25556.248297377999</c:v>
                </c:pt>
                <c:pt idx="19">
                  <c:v>31773.663981297723</c:v>
                </c:pt>
                <c:pt idx="20">
                  <c:v>33254.00214540719</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237.98056866959016</c:v>
                </c:pt>
                <c:pt idx="4">
                  <c:v>250.32296887666698</c:v>
                </c:pt>
                <c:pt idx="5">
                  <c:v>311.44204322290528</c:v>
                </c:pt>
                <c:pt idx="6">
                  <c:v>547.13874714405483</c:v>
                </c:pt>
                <c:pt idx="7">
                  <c:v>833.13552492093356</c:v>
                </c:pt>
                <c:pt idx="8">
                  <c:v>914.69272408107622</c:v>
                </c:pt>
                <c:pt idx="9">
                  <c:v>948.13893441103039</c:v>
                </c:pt>
                <c:pt idx="10">
                  <c:v>954.41551411268881</c:v>
                </c:pt>
                <c:pt idx="11">
                  <c:v>1484.9189472066726</c:v>
                </c:pt>
                <c:pt idx="12">
                  <c:v>1651.2552197028128</c:v>
                </c:pt>
                <c:pt idx="13">
                  <c:v>1792.1310522655629</c:v>
                </c:pt>
                <c:pt idx="14">
                  <c:v>3086.8062324578127</c:v>
                </c:pt>
                <c:pt idx="15">
                  <c:v>3329.4169555749895</c:v>
                </c:pt>
                <c:pt idx="16">
                  <c:v>4164.6906946346735</c:v>
                </c:pt>
                <c:pt idx="17">
                  <c:v>4369.3102545775728</c:v>
                </c:pt>
                <c:pt idx="18">
                  <c:v>4449.6817370416011</c:v>
                </c:pt>
                <c:pt idx="19">
                  <c:v>4701.5188017698601</c:v>
                </c:pt>
                <c:pt idx="20">
                  <c:v>4865.9898496224296</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2832.8106187718486</c:v>
                </c:pt>
                <c:pt idx="3">
                  <c:v>4521.6077543252777</c:v>
                </c:pt>
                <c:pt idx="4">
                  <c:v>3398.9760887797174</c:v>
                </c:pt>
                <c:pt idx="5">
                  <c:v>3495.799129555041</c:v>
                </c:pt>
                <c:pt idx="6">
                  <c:v>3555.708436377141</c:v>
                </c:pt>
                <c:pt idx="7">
                  <c:v>2722.1914165788576</c:v>
                </c:pt>
                <c:pt idx="8">
                  <c:v>2668.4773335232412</c:v>
                </c:pt>
                <c:pt idx="9">
                  <c:v>3313.1853021919928</c:v>
                </c:pt>
                <c:pt idx="10">
                  <c:v>3466.134168519588</c:v>
                </c:pt>
                <c:pt idx="11">
                  <c:v>3220.7545700561036</c:v>
                </c:pt>
                <c:pt idx="12">
                  <c:v>2677.1438332870262</c:v>
                </c:pt>
                <c:pt idx="13">
                  <c:v>2693.4028084722318</c:v>
                </c:pt>
                <c:pt idx="14">
                  <c:v>2705.6756078598605</c:v>
                </c:pt>
                <c:pt idx="15">
                  <c:v>3179.8701445117908</c:v>
                </c:pt>
                <c:pt idx="16">
                  <c:v>3702.5948814639105</c:v>
                </c:pt>
                <c:pt idx="17">
                  <c:v>2848.9340357484493</c:v>
                </c:pt>
                <c:pt idx="18">
                  <c:v>2823.9472592103784</c:v>
                </c:pt>
                <c:pt idx="19">
                  <c:v>3498.6338467347628</c:v>
                </c:pt>
                <c:pt idx="20">
                  <c:v>2871.6154713224846</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2419.4674152711818</c:v>
                </c:pt>
                <c:pt idx="1">
                  <c:v>2400.5590104409462</c:v>
                </c:pt>
                <c:pt idx="2">
                  <c:v>2537.7973448442831</c:v>
                </c:pt>
                <c:pt idx="3">
                  <c:v>2339.3921823554701</c:v>
                </c:pt>
                <c:pt idx="4">
                  <c:v>2328.4723409173857</c:v>
                </c:pt>
                <c:pt idx="5">
                  <c:v>2258.053790124779</c:v>
                </c:pt>
                <c:pt idx="6">
                  <c:v>2706.8714729183598</c:v>
                </c:pt>
                <c:pt idx="7">
                  <c:v>2416.2630434149282</c:v>
                </c:pt>
                <c:pt idx="8">
                  <c:v>2346.6068939318311</c:v>
                </c:pt>
                <c:pt idx="9">
                  <c:v>2525.6504143705129</c:v>
                </c:pt>
                <c:pt idx="10">
                  <c:v>2418.6793963753198</c:v>
                </c:pt>
                <c:pt idx="11">
                  <c:v>2284.456317490537</c:v>
                </c:pt>
                <c:pt idx="12">
                  <c:v>2269.3391308311416</c:v>
                </c:pt>
                <c:pt idx="13">
                  <c:v>2171.0782616798865</c:v>
                </c:pt>
                <c:pt idx="14">
                  <c:v>1626.5294348856355</c:v>
                </c:pt>
                <c:pt idx="15">
                  <c:v>1345.583263814875</c:v>
                </c:pt>
                <c:pt idx="16">
                  <c:v>1595.5532632603101</c:v>
                </c:pt>
                <c:pt idx="17">
                  <c:v>1208.9315600645007</c:v>
                </c:pt>
                <c:pt idx="18">
                  <c:v>1218.7354504478587</c:v>
                </c:pt>
                <c:pt idx="19">
                  <c:v>1470.7859817799781</c:v>
                </c:pt>
                <c:pt idx="20">
                  <c:v>1161.3484494311335</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753.88892722577134</c:v>
                </c:pt>
                <c:pt idx="1">
                  <c:v>734.19633580298762</c:v>
                </c:pt>
                <c:pt idx="2">
                  <c:v>734.83735530465208</c:v>
                </c:pt>
                <c:pt idx="3">
                  <c:v>741.96843514123168</c:v>
                </c:pt>
                <c:pt idx="4">
                  <c:v>722.21406482379246</c:v>
                </c:pt>
                <c:pt idx="5">
                  <c:v>725.39613684162339</c:v>
                </c:pt>
                <c:pt idx="6">
                  <c:v>700.09890038759329</c:v>
                </c:pt>
                <c:pt idx="7">
                  <c:v>715.62276084032794</c:v>
                </c:pt>
                <c:pt idx="8">
                  <c:v>708.23782001827192</c:v>
                </c:pt>
                <c:pt idx="9">
                  <c:v>722.06194544553762</c:v>
                </c:pt>
                <c:pt idx="10">
                  <c:v>707.66419807016257</c:v>
                </c:pt>
                <c:pt idx="11">
                  <c:v>716.78540242539384</c:v>
                </c:pt>
                <c:pt idx="12">
                  <c:v>712.8279874216804</c:v>
                </c:pt>
                <c:pt idx="13">
                  <c:v>719.37021412820184</c:v>
                </c:pt>
                <c:pt idx="14">
                  <c:v>660.16732887036824</c:v>
                </c:pt>
                <c:pt idx="15">
                  <c:v>653.11757557556302</c:v>
                </c:pt>
                <c:pt idx="16">
                  <c:v>637.0356688785555</c:v>
                </c:pt>
                <c:pt idx="17">
                  <c:v>661.73779331729293</c:v>
                </c:pt>
                <c:pt idx="18">
                  <c:v>654.17209148506993</c:v>
                </c:pt>
                <c:pt idx="19">
                  <c:v>647.52723975861215</c:v>
                </c:pt>
                <c:pt idx="20">
                  <c:v>642.96143526798437</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26.661476634507888</c:v>
                </c:pt>
                <c:pt idx="12">
                  <c:v>28.350576634508066</c:v>
                </c:pt>
                <c:pt idx="13">
                  <c:v>34.324353954245609</c:v>
                </c:pt>
                <c:pt idx="14">
                  <c:v>147.19625435733545</c:v>
                </c:pt>
                <c:pt idx="15">
                  <c:v>161.0387532064606</c:v>
                </c:pt>
                <c:pt idx="16">
                  <c:v>309.483088386482</c:v>
                </c:pt>
                <c:pt idx="17">
                  <c:v>311.34579158421417</c:v>
                </c:pt>
                <c:pt idx="18">
                  <c:v>317.63052148291916</c:v>
                </c:pt>
                <c:pt idx="19">
                  <c:v>356.25978858881916</c:v>
                </c:pt>
                <c:pt idx="20">
                  <c:v>356.25978858881916</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1.99659024500941</c:v>
                </c:pt>
                <c:pt idx="2">
                  <c:v>12.482377544488816</c:v>
                </c:pt>
                <c:pt idx="3">
                  <c:v>38.915376658605098</c:v>
                </c:pt>
                <c:pt idx="4">
                  <c:v>0</c:v>
                </c:pt>
                <c:pt idx="5">
                  <c:v>0</c:v>
                </c:pt>
                <c:pt idx="6">
                  <c:v>0</c:v>
                </c:pt>
                <c:pt idx="7">
                  <c:v>28.968077789976057</c:v>
                </c:pt>
                <c:pt idx="8">
                  <c:v>7.7985611418732113</c:v>
                </c:pt>
                <c:pt idx="9">
                  <c:v>0</c:v>
                </c:pt>
                <c:pt idx="10">
                  <c:v>7.0518648198082703</c:v>
                </c:pt>
                <c:pt idx="11">
                  <c:v>1.75549901494204</c:v>
                </c:pt>
                <c:pt idx="12">
                  <c:v>9.0439837018998581</c:v>
                </c:pt>
                <c:pt idx="13">
                  <c:v>32.85203159032055</c:v>
                </c:pt>
                <c:pt idx="14">
                  <c:v>21.991762306421663</c:v>
                </c:pt>
                <c:pt idx="15">
                  <c:v>18.398022446758979</c:v>
                </c:pt>
                <c:pt idx="16">
                  <c:v>11.085859787497951</c:v>
                </c:pt>
                <c:pt idx="17">
                  <c:v>0</c:v>
                </c:pt>
                <c:pt idx="18">
                  <c:v>0</c:v>
                </c:pt>
                <c:pt idx="19">
                  <c:v>58.958747201654845</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235.69557522123895</c:v>
                </c:pt>
                <c:pt idx="7">
                  <c:v>164.63132743362831</c:v>
                </c:pt>
                <c:pt idx="8">
                  <c:v>215.5553667703447</c:v>
                </c:pt>
                <c:pt idx="9">
                  <c:v>17.98906679560708</c:v>
                </c:pt>
                <c:pt idx="10">
                  <c:v>0</c:v>
                </c:pt>
                <c:pt idx="11">
                  <c:v>478.85345521941025</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38.612509619999997</c:v>
                </c:pt>
                <c:pt idx="4">
                  <c:v>38.612509619999997</c:v>
                </c:pt>
                <c:pt idx="5">
                  <c:v>38.612509619999997</c:v>
                </c:pt>
                <c:pt idx="6">
                  <c:v>619.85007227999995</c:v>
                </c:pt>
                <c:pt idx="7">
                  <c:v>1378.53114684</c:v>
                </c:pt>
                <c:pt idx="8">
                  <c:v>1378.53114684</c:v>
                </c:pt>
                <c:pt idx="9">
                  <c:v>1378.53114684</c:v>
                </c:pt>
                <c:pt idx="10">
                  <c:v>1378.53114684</c:v>
                </c:pt>
                <c:pt idx="11">
                  <c:v>1378.53114684</c:v>
                </c:pt>
                <c:pt idx="12">
                  <c:v>1378.53114684</c:v>
                </c:pt>
                <c:pt idx="13">
                  <c:v>1378.53114684</c:v>
                </c:pt>
                <c:pt idx="14">
                  <c:v>1378.53114684</c:v>
                </c:pt>
                <c:pt idx="15">
                  <c:v>1378.53114684</c:v>
                </c:pt>
                <c:pt idx="16">
                  <c:v>1378.53114684</c:v>
                </c:pt>
                <c:pt idx="17">
                  <c:v>1484.05140534</c:v>
                </c:pt>
                <c:pt idx="18">
                  <c:v>1484.05140534</c:v>
                </c:pt>
                <c:pt idx="19">
                  <c:v>1484.05140534</c:v>
                </c:pt>
                <c:pt idx="20">
                  <c:v>1484.05140534</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595.0511389455271</c:v>
                </c:pt>
                <c:pt idx="11">
                  <c:v>663.52563946412727</c:v>
                </c:pt>
                <c:pt idx="12">
                  <c:v>867.93369466482704</c:v>
                </c:pt>
                <c:pt idx="13">
                  <c:v>1339.8254878128271</c:v>
                </c:pt>
                <c:pt idx="14">
                  <c:v>2029.889169180427</c:v>
                </c:pt>
                <c:pt idx="15">
                  <c:v>2116.8323287065273</c:v>
                </c:pt>
                <c:pt idx="16">
                  <c:v>2206.2746445131279</c:v>
                </c:pt>
                <c:pt idx="17">
                  <c:v>3183.7216070292288</c:v>
                </c:pt>
                <c:pt idx="18">
                  <c:v>3302.8824725320283</c:v>
                </c:pt>
                <c:pt idx="19">
                  <c:v>3366.9574704207275</c:v>
                </c:pt>
                <c:pt idx="20">
                  <c:v>5859.5034388171271</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117.90856889</c:v>
                </c:pt>
                <c:pt idx="12">
                  <c:v>616.43739618999996</c:v>
                </c:pt>
                <c:pt idx="13">
                  <c:v>1373.09305877</c:v>
                </c:pt>
                <c:pt idx="14">
                  <c:v>3780.7411895800001</c:v>
                </c:pt>
                <c:pt idx="15">
                  <c:v>3900.8429653600001</c:v>
                </c:pt>
                <c:pt idx="16">
                  <c:v>4773.1787006000004</c:v>
                </c:pt>
                <c:pt idx="17">
                  <c:v>5170.4168396700006</c:v>
                </c:pt>
                <c:pt idx="18">
                  <c:v>5170.4168396700006</c:v>
                </c:pt>
                <c:pt idx="19">
                  <c:v>5271.8143643000003</c:v>
                </c:pt>
                <c:pt idx="20">
                  <c:v>5271.8143643000003</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2251.3743190099999</c:v>
                </c:pt>
                <c:pt idx="17">
                  <c:v>2492.94496931</c:v>
                </c:pt>
                <c:pt idx="18">
                  <c:v>2492.94496931</c:v>
                </c:pt>
                <c:pt idx="19">
                  <c:v>2492.94496931</c:v>
                </c:pt>
                <c:pt idx="20">
                  <c:v>2492.94496931</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3400</c:v>
                </c:pt>
                <c:pt idx="7">
                  <c:v>4100</c:v>
                </c:pt>
                <c:pt idx="8">
                  <c:v>5420</c:v>
                </c:pt>
                <c:pt idx="9">
                  <c:v>5420</c:v>
                </c:pt>
                <c:pt idx="10">
                  <c:v>5420</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3870</c:v>
                </c:pt>
                <c:pt idx="7">
                  <c:v>4955</c:v>
                </c:pt>
                <c:pt idx="8">
                  <c:v>6275</c:v>
                </c:pt>
                <c:pt idx="9">
                  <c:v>6687.5</c:v>
                </c:pt>
                <c:pt idx="10">
                  <c:v>6687.5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96130.494866373279</c:v>
                </c:pt>
                <c:pt idx="1">
                  <c:v>83211.105060915026</c:v>
                </c:pt>
                <c:pt idx="2">
                  <c:v>33625.043857569341</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30003.41549370539</c:v>
                </c:pt>
                <c:pt idx="1">
                  <c:v>21509.063499445845</c:v>
                </c:pt>
                <c:pt idx="2">
                  <c:v>22285.413920940136</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3098.2354589753663</c:v>
                </c:pt>
                <c:pt idx="1">
                  <c:v>1908.2765781315179</c:v>
                </c:pt>
                <c:pt idx="2">
                  <c:v>2855.876549558729</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87.045642001110053</c:v>
                </c:pt>
                <c:pt idx="1">
                  <c:v>137.70494812633339</c:v>
                </c:pt>
                <c:pt idx="2">
                  <c:v>354.57603793258238</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15914.124749661098</c:v>
                </c:pt>
                <c:pt idx="1">
                  <c:v>15394.195909313006</c:v>
                </c:pt>
                <c:pt idx="2">
                  <c:v>15557.003573487011</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140.74298283386457</c:v>
                </c:pt>
                <c:pt idx="1">
                  <c:v>3534.1319041444381</c:v>
                </c:pt>
                <c:pt idx="2">
                  <c:v>17767.3457790711</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0.78803191329277422</c:v>
                </c:pt>
                <c:pt idx="2">
                  <c:v>0</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28968.784643858562</c:v>
                </c:pt>
                <c:pt idx="1">
                  <c:v>44405.453563868534</c:v>
                </c:pt>
                <c:pt idx="2">
                  <c:v>85097.951953808908</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12774.527528157611</c:v>
                </c:pt>
                <c:pt idx="1">
                  <c:v>19509.715310595649</c:v>
                </c:pt>
                <c:pt idx="2">
                  <c:v>46028.529673564801</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5397449691102216"/>
        </c:manualLayout>
      </c:layout>
      <c:lineChart>
        <c:grouping val="standard"/>
        <c:varyColors val="0"/>
        <c:ser>
          <c:idx val="0"/>
          <c:order val="0"/>
          <c:tx>
            <c:strRef>
              <c:f>'Comparison 1 vs 2'!$H$148</c:f>
              <c:strCache>
                <c:ptCount val="1"/>
                <c:pt idx="0">
                  <c:v>Central with updated demand, early coal closure and no early storage (Early VNI West)</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125.07327468412167</c:v>
                </c:pt>
                <c:pt idx="1">
                  <c:v>125.09868768846563</c:v>
                </c:pt>
                <c:pt idx="2">
                  <c:v>124.84608051350219</c:v>
                </c:pt>
                <c:pt idx="3">
                  <c:v>120.87082426271421</c:v>
                </c:pt>
                <c:pt idx="4">
                  <c:v>119.6006328063133</c:v>
                </c:pt>
                <c:pt idx="5">
                  <c:v>115.05862385822171</c:v>
                </c:pt>
                <c:pt idx="6">
                  <c:v>114.85172214658976</c:v>
                </c:pt>
                <c:pt idx="7">
                  <c:v>103.37625779032071</c:v>
                </c:pt>
                <c:pt idx="8">
                  <c:v>102.38379420550098</c:v>
                </c:pt>
                <c:pt idx="9">
                  <c:v>106.92338307689394</c:v>
                </c:pt>
                <c:pt idx="10">
                  <c:v>98.27177922624071</c:v>
                </c:pt>
                <c:pt idx="11">
                  <c:v>93.002992484873701</c:v>
                </c:pt>
                <c:pt idx="12">
                  <c:v>93.676448356223446</c:v>
                </c:pt>
                <c:pt idx="13">
                  <c:v>92.585023863123041</c:v>
                </c:pt>
                <c:pt idx="14">
                  <c:v>69.374581811550755</c:v>
                </c:pt>
                <c:pt idx="15">
                  <c:v>64.257853084020667</c:v>
                </c:pt>
                <c:pt idx="16">
                  <c:v>59.633249252039299</c:v>
                </c:pt>
                <c:pt idx="17">
                  <c:v>58.478215067710856</c:v>
                </c:pt>
                <c:pt idx="18">
                  <c:v>59.487958150674281</c:v>
                </c:pt>
                <c:pt idx="19">
                  <c:v>58.788307455237025</c:v>
                </c:pt>
                <c:pt idx="20">
                  <c:v>56.778881589400626</c:v>
                </c:pt>
              </c:numCache>
            </c:numRef>
          </c:val>
          <c:smooth val="1"/>
          <c:extLst>
            <c:ext xmlns:c16="http://schemas.microsoft.com/office/drawing/2014/chart" uri="{C3380CC4-5D6E-409C-BE32-E72D297353CC}">
              <c16:uniqueId val="{00000001-9512-4BA2-8821-516AC5A161D3}"/>
            </c:ext>
          </c:extLst>
        </c:ser>
        <c:ser>
          <c:idx val="1"/>
          <c:order val="1"/>
          <c:tx>
            <c:strRef>
              <c:f>'Comparison 1 vs 2'!$H$149</c:f>
              <c:strCache>
                <c:ptCount val="1"/>
                <c:pt idx="0">
                  <c:v>Central with updated demand, early coal closure and no early storage (Late VNI West)</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125.07327468412009</c:v>
                </c:pt>
                <c:pt idx="1">
                  <c:v>125.09868768846755</c:v>
                </c:pt>
                <c:pt idx="2">
                  <c:v>124.84608051350099</c:v>
                </c:pt>
                <c:pt idx="3">
                  <c:v>120.87082426271547</c:v>
                </c:pt>
                <c:pt idx="4">
                  <c:v>119.6006328063124</c:v>
                </c:pt>
                <c:pt idx="5">
                  <c:v>115.05883768489051</c:v>
                </c:pt>
                <c:pt idx="6">
                  <c:v>114.26629313492886</c:v>
                </c:pt>
                <c:pt idx="7">
                  <c:v>102.51176115211162</c:v>
                </c:pt>
                <c:pt idx="8">
                  <c:v>102.08885121923005</c:v>
                </c:pt>
                <c:pt idx="9">
                  <c:v>106.27100643658777</c:v>
                </c:pt>
                <c:pt idx="10">
                  <c:v>100.47261029508671</c:v>
                </c:pt>
                <c:pt idx="11">
                  <c:v>92.632619865361335</c:v>
                </c:pt>
                <c:pt idx="12">
                  <c:v>93.650798351232737</c:v>
                </c:pt>
                <c:pt idx="13">
                  <c:v>91.801405043888877</c:v>
                </c:pt>
                <c:pt idx="14">
                  <c:v>69.486801835733019</c:v>
                </c:pt>
                <c:pt idx="15">
                  <c:v>64.29377163017061</c:v>
                </c:pt>
                <c:pt idx="16">
                  <c:v>59.306554162861708</c:v>
                </c:pt>
                <c:pt idx="17">
                  <c:v>58.323407585890855</c:v>
                </c:pt>
                <c:pt idx="18">
                  <c:v>59.621386661065188</c:v>
                </c:pt>
                <c:pt idx="19">
                  <c:v>58.93863608281297</c:v>
                </c:pt>
                <c:pt idx="20">
                  <c:v>56.785073231500732</c:v>
                </c:pt>
              </c:numCache>
            </c:numRef>
          </c:val>
          <c:smooth val="1"/>
          <c:extLst>
            <c:ext xmlns:c16="http://schemas.microsoft.com/office/drawing/2014/chart" uri="{C3380CC4-5D6E-409C-BE32-E72D297353CC}">
              <c16:uniqueId val="{00000002-9512-4BA2-8821-516AC5A161D3}"/>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-2.3874235921539366E-12</c:v>
                </c:pt>
                <c:pt idx="1">
                  <c:v>3.0979663279140368E-12</c:v>
                </c:pt>
                <c:pt idx="2">
                  <c:v>0</c:v>
                </c:pt>
                <c:pt idx="3">
                  <c:v>2.3874235921539366E-12</c:v>
                </c:pt>
                <c:pt idx="4">
                  <c:v>0</c:v>
                </c:pt>
                <c:pt idx="5">
                  <c:v>0.22084118479938297</c:v>
                </c:pt>
                <c:pt idx="6">
                  <c:v>-18.273682665451986</c:v>
                </c:pt>
                <c:pt idx="7">
                  <c:v>-7.3018686590273774E-2</c:v>
                </c:pt>
                <c:pt idx="8">
                  <c:v>-25.80654301318441</c:v>
                </c:pt>
                <c:pt idx="9">
                  <c:v>-6.969022767309184</c:v>
                </c:pt>
                <c:pt idx="10">
                  <c:v>-40.359478470960767</c:v>
                </c:pt>
                <c:pt idx="11">
                  <c:v>-3.4111570266328499</c:v>
                </c:pt>
                <c:pt idx="12">
                  <c:v>-74.855469537603199</c:v>
                </c:pt>
                <c:pt idx="13">
                  <c:v>128.54338319905708</c:v>
                </c:pt>
                <c:pt idx="14">
                  <c:v>368.01794923617035</c:v>
                </c:pt>
                <c:pt idx="15">
                  <c:v>377.59142296249752</c:v>
                </c:pt>
                <c:pt idx="16">
                  <c:v>363.67815594443846</c:v>
                </c:pt>
                <c:pt idx="17">
                  <c:v>913.19962419826447</c:v>
                </c:pt>
                <c:pt idx="18">
                  <c:v>921.90189852509411</c:v>
                </c:pt>
                <c:pt idx="19">
                  <c:v>918.49228765804537</c:v>
                </c:pt>
                <c:pt idx="20">
                  <c:v>789.26968712059352</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0</c:v>
                </c:pt>
                <c:pt idx="1">
                  <c:v>6.3948846218409017E-14</c:v>
                </c:pt>
                <c:pt idx="2">
                  <c:v>4.6895820560166612E-13</c:v>
                </c:pt>
                <c:pt idx="3">
                  <c:v>2.9132252166164108E-12</c:v>
                </c:pt>
                <c:pt idx="4">
                  <c:v>2.9842794901924208E-13</c:v>
                </c:pt>
                <c:pt idx="5">
                  <c:v>-5.9685589803848416E-13</c:v>
                </c:pt>
                <c:pt idx="6">
                  <c:v>74.135136797606833</c:v>
                </c:pt>
                <c:pt idx="7">
                  <c:v>61.689806526447398</c:v>
                </c:pt>
                <c:pt idx="8">
                  <c:v>47.653148147715683</c:v>
                </c:pt>
                <c:pt idx="9">
                  <c:v>23.54632973198818</c:v>
                </c:pt>
                <c:pt idx="10">
                  <c:v>-10.170287172137364</c:v>
                </c:pt>
                <c:pt idx="11">
                  <c:v>-276.59243378576457</c:v>
                </c:pt>
                <c:pt idx="12">
                  <c:v>-874.43119112779448</c:v>
                </c:pt>
                <c:pt idx="13">
                  <c:v>-702.17197912455299</c:v>
                </c:pt>
                <c:pt idx="14">
                  <c:v>-792.45515296554458</c:v>
                </c:pt>
                <c:pt idx="15">
                  <c:v>-885.30183891033448</c:v>
                </c:pt>
                <c:pt idx="16">
                  <c:v>-1114.9495457523799</c:v>
                </c:pt>
                <c:pt idx="17">
                  <c:v>-733.79416799847422</c:v>
                </c:pt>
                <c:pt idx="18">
                  <c:v>-734.73124464531429</c:v>
                </c:pt>
                <c:pt idx="19">
                  <c:v>-269.20420558462502</c:v>
                </c:pt>
                <c:pt idx="20">
                  <c:v>-189.98449965620603</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0</c:v>
                </c:pt>
                <c:pt idx="4">
                  <c:v>-1.7053025658242404E-11</c:v>
                </c:pt>
                <c:pt idx="5">
                  <c:v>-3.1832314562052488E-12</c:v>
                </c:pt>
                <c:pt idx="6">
                  <c:v>-130.80535049133641</c:v>
                </c:pt>
                <c:pt idx="7">
                  <c:v>338.99432614443447</c:v>
                </c:pt>
                <c:pt idx="8">
                  <c:v>-183.6688804693888</c:v>
                </c:pt>
                <c:pt idx="9">
                  <c:v>-84.272626813487932</c:v>
                </c:pt>
                <c:pt idx="10">
                  <c:v>-917.24200504251326</c:v>
                </c:pt>
                <c:pt idx="11">
                  <c:v>28.729465721450197</c:v>
                </c:pt>
                <c:pt idx="12">
                  <c:v>58.364881397011231</c:v>
                </c:pt>
                <c:pt idx="13">
                  <c:v>116.81643679810168</c:v>
                </c:pt>
                <c:pt idx="14">
                  <c:v>55.001161896737813</c:v>
                </c:pt>
                <c:pt idx="15">
                  <c:v>42.575348802398821</c:v>
                </c:pt>
                <c:pt idx="16">
                  <c:v>-541.33532519764412</c:v>
                </c:pt>
                <c:pt idx="17">
                  <c:v>-1125.4599455447919</c:v>
                </c:pt>
                <c:pt idx="18">
                  <c:v>-1123.3991000297665</c:v>
                </c:pt>
                <c:pt idx="19">
                  <c:v>-1217.7298418626233</c:v>
                </c:pt>
                <c:pt idx="20">
                  <c:v>-1166.3714749751366</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-2.9103830456733704E-10</c:v>
                </c:pt>
                <c:pt idx="1">
                  <c:v>-5034.1634980205272</c:v>
                </c:pt>
                <c:pt idx="2">
                  <c:v>-146.43098903997452</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-1.673470251262188E-10</c:v>
                </c:pt>
                <c:pt idx="1">
                  <c:v>2062.0931721523702</c:v>
                </c:pt>
                <c:pt idx="2">
                  <c:v>-51.916722928432137</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0</c:v>
                </c:pt>
                <c:pt idx="1">
                  <c:v>-14.675900941322197</c:v>
                </c:pt>
                <c:pt idx="2">
                  <c:v>270.55734184786843</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0</c:v>
                </c:pt>
                <c:pt idx="1">
                  <c:v>-48.931504040305228</c:v>
                </c:pt>
                <c:pt idx="2">
                  <c:v>76.637202445257401</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-3.2741809263825417E-11</c:v>
                </c:pt>
                <c:pt idx="1">
                  <c:v>373.26940872162049</c:v>
                </c:pt>
                <c:pt idx="2">
                  <c:v>87.942962885015731</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-2.4158453015843406E-12</c:v>
                </c:pt>
                <c:pt idx="1">
                  <c:v>-967.77177068561195</c:v>
                </c:pt>
                <c:pt idx="2">
                  <c:v>-567.08628751074866</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0</c:v>
                </c:pt>
                <c:pt idx="1">
                  <c:v>3895.1187852493676</c:v>
                </c:pt>
                <c:pt idx="2">
                  <c:v>612.58810262424231</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-1248.1528873289099</c:v>
                </c:pt>
                <c:pt idx="2">
                  <c:v>-856.15811072006181</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-141.65430480000009</c:v>
                </c:pt>
                <c:pt idx="13">
                  <c:v>262.26177228999995</c:v>
                </c:pt>
                <c:pt idx="14">
                  <c:v>719.35308433</c:v>
                </c:pt>
                <c:pt idx="15">
                  <c:v>719.35308433000046</c:v>
                </c:pt>
                <c:pt idx="16">
                  <c:v>719.35308433</c:v>
                </c:pt>
                <c:pt idx="17">
                  <c:v>1819.9875636899992</c:v>
                </c:pt>
                <c:pt idx="18">
                  <c:v>1819.9875636900006</c:v>
                </c:pt>
                <c:pt idx="19">
                  <c:v>1819.9875636899992</c:v>
                </c:pt>
                <c:pt idx="20">
                  <c:v>1593.8362977800007</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-97.90856888999997</c:v>
                </c:pt>
                <c:pt idx="12">
                  <c:v>-579.85472027000014</c:v>
                </c:pt>
                <c:pt idx="13">
                  <c:v>-402.02625570000009</c:v>
                </c:pt>
                <c:pt idx="14">
                  <c:v>-429.01983020999978</c:v>
                </c:pt>
                <c:pt idx="15">
                  <c:v>-549.12160599000072</c:v>
                </c:pt>
                <c:pt idx="16">
                  <c:v>-854.10907252000015</c:v>
                </c:pt>
                <c:pt idx="17">
                  <c:v>-704.73276019000059</c:v>
                </c:pt>
                <c:pt idx="18">
                  <c:v>-704.73276019000059</c:v>
                </c:pt>
                <c:pt idx="19">
                  <c:v>-475.06699725999988</c:v>
                </c:pt>
                <c:pt idx="20">
                  <c:v>-475.06699725999988</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-211.37431900999991</c:v>
                </c:pt>
                <c:pt idx="17">
                  <c:v>-452.94496931000003</c:v>
                </c:pt>
                <c:pt idx="18">
                  <c:v>-452.94496931000003</c:v>
                </c:pt>
                <c:pt idx="19">
                  <c:v>-452.94496931000003</c:v>
                </c:pt>
                <c:pt idx="20">
                  <c:v>-452.94496931000003</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-581.23756266000055</c:v>
                </c:pt>
                <c:pt idx="7">
                  <c:v>-1339.9186372200002</c:v>
                </c:pt>
                <c:pt idx="8">
                  <c:v>-1339.9186372200002</c:v>
                </c:pt>
                <c:pt idx="9">
                  <c:v>-1339.9186372200002</c:v>
                </c:pt>
                <c:pt idx="10">
                  <c:v>-589.81081235999955</c:v>
                </c:pt>
                <c:pt idx="11">
                  <c:v>-589.81081235999955</c:v>
                </c:pt>
                <c:pt idx="12">
                  <c:v>-589.81081236000045</c:v>
                </c:pt>
                <c:pt idx="13">
                  <c:v>-589.81081236000045</c:v>
                </c:pt>
                <c:pt idx="14">
                  <c:v>-589.81081236000045</c:v>
                </c:pt>
                <c:pt idx="15">
                  <c:v>-589.81081236000045</c:v>
                </c:pt>
                <c:pt idx="16">
                  <c:v>-589.81081236000045</c:v>
                </c:pt>
                <c:pt idx="17">
                  <c:v>-695.33107086000018</c:v>
                </c:pt>
                <c:pt idx="18">
                  <c:v>-695.33107086000018</c:v>
                </c:pt>
                <c:pt idx="19">
                  <c:v>-695.33107086000018</c:v>
                </c:pt>
                <c:pt idx="20">
                  <c:v>-695.33107086000018</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0</c:v>
                </c:pt>
                <c:pt idx="10">
                  <c:v>0</c:v>
                </c:pt>
                <c:pt idx="11">
                  <c:v>-97.90856888999997</c:v>
                </c:pt>
                <c:pt idx="12">
                  <c:v>-721.50902506999955</c:v>
                </c:pt>
                <c:pt idx="13">
                  <c:v>-139.76448341000014</c:v>
                </c:pt>
                <c:pt idx="14">
                  <c:v>290.33325412000158</c:v>
                </c:pt>
                <c:pt idx="15">
                  <c:v>170.23147834000156</c:v>
                </c:pt>
                <c:pt idx="16">
                  <c:v>-346.13030720000097</c:v>
                </c:pt>
                <c:pt idx="17">
                  <c:v>662.30983418999858</c:v>
                </c:pt>
                <c:pt idx="18">
                  <c:v>662.30983419000222</c:v>
                </c:pt>
                <c:pt idx="19">
                  <c:v>891.97559711999929</c:v>
                </c:pt>
                <c:pt idx="20">
                  <c:v>665.82433121000213</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-39.808545920001052</c:v>
                </c:pt>
                <c:pt idx="7">
                  <c:v>-39.808545920001052</c:v>
                </c:pt>
                <c:pt idx="8">
                  <c:v>-39.808545920001052</c:v>
                </c:pt>
                <c:pt idx="9">
                  <c:v>123.51343782999902</c:v>
                </c:pt>
                <c:pt idx="10">
                  <c:v>988.21283733999917</c:v>
                </c:pt>
                <c:pt idx="11">
                  <c:v>252.43809093000164</c:v>
                </c:pt>
                <c:pt idx="12">
                  <c:v>252.43809092999982</c:v>
                </c:pt>
                <c:pt idx="13">
                  <c:v>53.5044827599977</c:v>
                </c:pt>
                <c:pt idx="14">
                  <c:v>216.17785861999801</c:v>
                </c:pt>
                <c:pt idx="15">
                  <c:v>97.515483130006032</c:v>
                </c:pt>
                <c:pt idx="16">
                  <c:v>323.43786145999547</c:v>
                </c:pt>
                <c:pt idx="17">
                  <c:v>310.58746720999989</c:v>
                </c:pt>
                <c:pt idx="18">
                  <c:v>478.22532103999765</c:v>
                </c:pt>
                <c:pt idx="19">
                  <c:v>215.32783162999476</c:v>
                </c:pt>
                <c:pt idx="20">
                  <c:v>215.3278316299984</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-153.02084874000047</c:v>
                </c:pt>
                <c:pt idx="7">
                  <c:v>-153.02084874000047</c:v>
                </c:pt>
                <c:pt idx="8">
                  <c:v>-153.02084874000047</c:v>
                </c:pt>
                <c:pt idx="9">
                  <c:v>-495.38109781999992</c:v>
                </c:pt>
                <c:pt idx="10">
                  <c:v>-495.38109781999992</c:v>
                </c:pt>
                <c:pt idx="11">
                  <c:v>-482.12766259000091</c:v>
                </c:pt>
                <c:pt idx="12">
                  <c:v>-316.09596259999853</c:v>
                </c:pt>
                <c:pt idx="13">
                  <c:v>-276.27051644999847</c:v>
                </c:pt>
                <c:pt idx="14">
                  <c:v>-247.29312447999837</c:v>
                </c:pt>
                <c:pt idx="15">
                  <c:v>-89.548623819999193</c:v>
                </c:pt>
                <c:pt idx="16">
                  <c:v>-765.03381099999933</c:v>
                </c:pt>
                <c:pt idx="17">
                  <c:v>-765.03381099999933</c:v>
                </c:pt>
                <c:pt idx="18">
                  <c:v>-811.92254293000042</c:v>
                </c:pt>
                <c:pt idx="19">
                  <c:v>-330.97420056000192</c:v>
                </c:pt>
                <c:pt idx="20">
                  <c:v>-330.97420056000192</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-581.23756266000055</c:v>
                </c:pt>
                <c:pt idx="7">
                  <c:v>-1339.9186372200002</c:v>
                </c:pt>
                <c:pt idx="8">
                  <c:v>-1339.9186372200002</c:v>
                </c:pt>
                <c:pt idx="9">
                  <c:v>-1339.9186372200002</c:v>
                </c:pt>
                <c:pt idx="10">
                  <c:v>-589.81081235999955</c:v>
                </c:pt>
                <c:pt idx="11">
                  <c:v>-687.71938124999951</c:v>
                </c:pt>
                <c:pt idx="12">
                  <c:v>-1311.31983743</c:v>
                </c:pt>
                <c:pt idx="13">
                  <c:v>-729.57529577000059</c:v>
                </c:pt>
                <c:pt idx="14">
                  <c:v>-299.47755823999887</c:v>
                </c:pt>
                <c:pt idx="15">
                  <c:v>-419.5793340199989</c:v>
                </c:pt>
                <c:pt idx="16">
                  <c:v>-935.94111956000143</c:v>
                </c:pt>
                <c:pt idx="17">
                  <c:v>-33.021236670001599</c:v>
                </c:pt>
                <c:pt idx="18">
                  <c:v>-33.021236669997961</c:v>
                </c:pt>
                <c:pt idx="19">
                  <c:v>196.64452625999911</c:v>
                </c:pt>
                <c:pt idx="20">
                  <c:v>-29.506739649998053</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-2.9103830456733704E-10</c:v>
                </c:pt>
                <c:pt idx="1">
                  <c:v>0</c:v>
                </c:pt>
                <c:pt idx="2">
                  <c:v>3.92901711165905E-10</c:v>
                </c:pt>
                <c:pt idx="3">
                  <c:v>6.6938810050487518E-10</c:v>
                </c:pt>
                <c:pt idx="4">
                  <c:v>4.6566128730773926E-10</c:v>
                </c:pt>
                <c:pt idx="5">
                  <c:v>-0.23493743191647809</c:v>
                </c:pt>
                <c:pt idx="6">
                  <c:v>-506.05897042935248</c:v>
                </c:pt>
                <c:pt idx="7">
                  <c:v>-1408.3586806554813</c:v>
                </c:pt>
                <c:pt idx="8">
                  <c:v>-1254.7181331288448</c:v>
                </c:pt>
                <c:pt idx="9">
                  <c:v>-759.41379768436309</c:v>
                </c:pt>
                <c:pt idx="10">
                  <c:v>-5034.1634980205272</c:v>
                </c:pt>
                <c:pt idx="11">
                  <c:v>-668.08179968583863</c:v>
                </c:pt>
                <c:pt idx="12">
                  <c:v>-1097.0744241939392</c:v>
                </c:pt>
                <c:pt idx="13">
                  <c:v>-487.04000123703736</c:v>
                </c:pt>
                <c:pt idx="14">
                  <c:v>-79.15886431618128</c:v>
                </c:pt>
                <c:pt idx="15">
                  <c:v>-117.80474893590872</c:v>
                </c:pt>
                <c:pt idx="16">
                  <c:v>-222.84119089047454</c:v>
                </c:pt>
                <c:pt idx="17">
                  <c:v>-151.13463077508641</c:v>
                </c:pt>
                <c:pt idx="18">
                  <c:v>-285.26106124284706</c:v>
                </c:pt>
                <c:pt idx="19">
                  <c:v>-283.48322734455724</c:v>
                </c:pt>
                <c:pt idx="20">
                  <c:v>-146.43098903997452</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-1.673470251262188E-10</c:v>
                </c:pt>
                <c:pt idx="1">
                  <c:v>-1.6007106751203537E-10</c:v>
                </c:pt>
                <c:pt idx="2">
                  <c:v>-1.0186340659856796E-10</c:v>
                </c:pt>
                <c:pt idx="3">
                  <c:v>-2.9831426218152046E-10</c:v>
                </c:pt>
                <c:pt idx="4">
                  <c:v>1.1714291758835316E-9</c:v>
                </c:pt>
                <c:pt idx="5">
                  <c:v>-6.8757799454033375E-10</c:v>
                </c:pt>
                <c:pt idx="6">
                  <c:v>1015.9754028905045</c:v>
                </c:pt>
                <c:pt idx="7">
                  <c:v>1883.2760127431538</c:v>
                </c:pt>
                <c:pt idx="8">
                  <c:v>1244.8819363312141</c:v>
                </c:pt>
                <c:pt idx="9">
                  <c:v>1214.6738206642658</c:v>
                </c:pt>
                <c:pt idx="10">
                  <c:v>2062.0931721523702</c:v>
                </c:pt>
                <c:pt idx="11">
                  <c:v>859.0246406850747</c:v>
                </c:pt>
                <c:pt idx="12">
                  <c:v>673.14002474115478</c:v>
                </c:pt>
                <c:pt idx="13">
                  <c:v>1002.8318183119263</c:v>
                </c:pt>
                <c:pt idx="14">
                  <c:v>-33.473151248705108</c:v>
                </c:pt>
                <c:pt idx="15">
                  <c:v>-67.411684494731162</c:v>
                </c:pt>
                <c:pt idx="16">
                  <c:v>-46.168520551673282</c:v>
                </c:pt>
                <c:pt idx="17">
                  <c:v>-61.622599285517936</c:v>
                </c:pt>
                <c:pt idx="18">
                  <c:v>-93.289432302535715</c:v>
                </c:pt>
                <c:pt idx="19">
                  <c:v>-36.600015164502111</c:v>
                </c:pt>
                <c:pt idx="20">
                  <c:v>-51.916722928432137</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0</c:v>
                </c:pt>
                <c:pt idx="1">
                  <c:v>0</c:v>
                </c:pt>
                <c:pt idx="2">
                  <c:v>0</c:v>
                </c:pt>
                <c:pt idx="3">
                  <c:v>0</c:v>
                </c:pt>
                <c:pt idx="4">
                  <c:v>1.8189894035458565E-12</c:v>
                </c:pt>
                <c:pt idx="5">
                  <c:v>0</c:v>
                </c:pt>
                <c:pt idx="6">
                  <c:v>-127.84637800416021</c:v>
                </c:pt>
                <c:pt idx="7">
                  <c:v>-7.9460000131557535</c:v>
                </c:pt>
                <c:pt idx="8">
                  <c:v>-6.102411248054068</c:v>
                </c:pt>
                <c:pt idx="9">
                  <c:v>-36.244106903696547</c:v>
                </c:pt>
                <c:pt idx="10">
                  <c:v>-14.675900941322197</c:v>
                </c:pt>
                <c:pt idx="11">
                  <c:v>72.335575727396645</c:v>
                </c:pt>
                <c:pt idx="12">
                  <c:v>439.203408778827</c:v>
                </c:pt>
                <c:pt idx="13">
                  <c:v>105.79592023374289</c:v>
                </c:pt>
                <c:pt idx="14">
                  <c:v>2.4128578354448109</c:v>
                </c:pt>
                <c:pt idx="15">
                  <c:v>219.21625726519324</c:v>
                </c:pt>
                <c:pt idx="16">
                  <c:v>507.40837736620688</c:v>
                </c:pt>
                <c:pt idx="17">
                  <c:v>562.66097541649515</c:v>
                </c:pt>
                <c:pt idx="18">
                  <c:v>332.31124726736471</c:v>
                </c:pt>
                <c:pt idx="19">
                  <c:v>149.06814186690463</c:v>
                </c:pt>
                <c:pt idx="20">
                  <c:v>270.55734184786843</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0</c:v>
                </c:pt>
                <c:pt idx="1">
                  <c:v>-1.7053025658242404E-13</c:v>
                </c:pt>
                <c:pt idx="2">
                  <c:v>-5.2580162446247414E-13</c:v>
                </c:pt>
                <c:pt idx="3">
                  <c:v>-1.0373923942097463E-12</c:v>
                </c:pt>
                <c:pt idx="4">
                  <c:v>-8.5265128291212022E-14</c:v>
                </c:pt>
                <c:pt idx="5">
                  <c:v>0</c:v>
                </c:pt>
                <c:pt idx="6">
                  <c:v>-141.00938612112054</c:v>
                </c:pt>
                <c:pt idx="7">
                  <c:v>-42.290357626092529</c:v>
                </c:pt>
                <c:pt idx="8">
                  <c:v>-33.508841342834529</c:v>
                </c:pt>
                <c:pt idx="9">
                  <c:v>-68.547328288211517</c:v>
                </c:pt>
                <c:pt idx="10">
                  <c:v>-48.931504040305228</c:v>
                </c:pt>
                <c:pt idx="11">
                  <c:v>-90.718099158042662</c:v>
                </c:pt>
                <c:pt idx="12">
                  <c:v>22.722222646799878</c:v>
                </c:pt>
                <c:pt idx="13">
                  <c:v>7.1479092476306505</c:v>
                </c:pt>
                <c:pt idx="14">
                  <c:v>-23.401794271779181</c:v>
                </c:pt>
                <c:pt idx="15">
                  <c:v>51.994038602885439</c:v>
                </c:pt>
                <c:pt idx="16">
                  <c:v>477.78515749730946</c:v>
                </c:pt>
                <c:pt idx="17">
                  <c:v>131.64942253316269</c:v>
                </c:pt>
                <c:pt idx="18">
                  <c:v>83.664111200954835</c:v>
                </c:pt>
                <c:pt idx="19">
                  <c:v>90.549872674870358</c:v>
                </c:pt>
                <c:pt idx="20">
                  <c:v>76.637202445257401</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-3.2741809263825417E-11</c:v>
                </c:pt>
                <c:pt idx="1">
                  <c:v>0</c:v>
                </c:pt>
                <c:pt idx="2">
                  <c:v>8.7311491370201111E-11</c:v>
                </c:pt>
                <c:pt idx="3">
                  <c:v>2.7284841053187847E-11</c:v>
                </c:pt>
                <c:pt idx="4">
                  <c:v>-9.6406438387930393E-11</c:v>
                </c:pt>
                <c:pt idx="5">
                  <c:v>2.7284841053187847E-11</c:v>
                </c:pt>
                <c:pt idx="6">
                  <c:v>167.3974216637107</c:v>
                </c:pt>
                <c:pt idx="7">
                  <c:v>188.61510350503522</c:v>
                </c:pt>
                <c:pt idx="8">
                  <c:v>243.03253369083723</c:v>
                </c:pt>
                <c:pt idx="9">
                  <c:v>98.134828706326516</c:v>
                </c:pt>
                <c:pt idx="10">
                  <c:v>373.26940872162049</c:v>
                </c:pt>
                <c:pt idx="11">
                  <c:v>-26.809089429365486</c:v>
                </c:pt>
                <c:pt idx="12">
                  <c:v>94.138666474358615</c:v>
                </c:pt>
                <c:pt idx="13">
                  <c:v>288.95549020465114</c:v>
                </c:pt>
                <c:pt idx="14">
                  <c:v>64.928132606211875</c:v>
                </c:pt>
                <c:pt idx="15">
                  <c:v>49.968866807659651</c:v>
                </c:pt>
                <c:pt idx="16">
                  <c:v>72.327694615189102</c:v>
                </c:pt>
                <c:pt idx="17">
                  <c:v>139.23591168576604</c:v>
                </c:pt>
                <c:pt idx="18">
                  <c:v>105.71037935179629</c:v>
                </c:pt>
                <c:pt idx="19">
                  <c:v>59.448714037316677</c:v>
                </c:pt>
                <c:pt idx="20">
                  <c:v>87.942962885015731</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-2.4158453015843406E-12</c:v>
                </c:pt>
                <c:pt idx="1">
                  <c:v>3.1548097467748448E-12</c:v>
                </c:pt>
                <c:pt idx="2">
                  <c:v>5.1159076974727213E-13</c:v>
                </c:pt>
                <c:pt idx="3">
                  <c:v>5.3432813729159534E-12</c:v>
                </c:pt>
                <c:pt idx="4">
                  <c:v>-1.659827830735594E-11</c:v>
                </c:pt>
                <c:pt idx="5">
                  <c:v>0.22084118479574499</c:v>
                </c:pt>
                <c:pt idx="6">
                  <c:v>-74.943896359181508</c:v>
                </c:pt>
                <c:pt idx="7">
                  <c:v>400.61111398429125</c:v>
                </c:pt>
                <c:pt idx="8">
                  <c:v>-161.8222753348582</c:v>
                </c:pt>
                <c:pt idx="9">
                  <c:v>-67.695319848809049</c:v>
                </c:pt>
                <c:pt idx="10">
                  <c:v>-967.77177068561195</c:v>
                </c:pt>
                <c:pt idx="11">
                  <c:v>-251.27412509094756</c:v>
                </c:pt>
                <c:pt idx="12">
                  <c:v>-890.92177926838667</c:v>
                </c:pt>
                <c:pt idx="13">
                  <c:v>-456.81215912739572</c:v>
                </c:pt>
                <c:pt idx="14">
                  <c:v>-369.43604183263778</c:v>
                </c:pt>
                <c:pt idx="15">
                  <c:v>-465.13506714544019</c:v>
                </c:pt>
                <c:pt idx="16">
                  <c:v>-1292.6067150055842</c:v>
                </c:pt>
                <c:pt idx="17">
                  <c:v>-946.05448934500055</c:v>
                </c:pt>
                <c:pt idx="18">
                  <c:v>-936.22844614998758</c:v>
                </c:pt>
                <c:pt idx="19">
                  <c:v>-568.44175978920612</c:v>
                </c:pt>
                <c:pt idx="20">
                  <c:v>-567.08628751074866</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0</c:v>
                </c:pt>
                <c:pt idx="1">
                  <c:v>0</c:v>
                </c:pt>
                <c:pt idx="2">
                  <c:v>0</c:v>
                </c:pt>
                <c:pt idx="3">
                  <c:v>0</c:v>
                </c:pt>
                <c:pt idx="4">
                  <c:v>0</c:v>
                </c:pt>
                <c:pt idx="5">
                  <c:v>0</c:v>
                </c:pt>
                <c:pt idx="6">
                  <c:v>320.37395883917634</c:v>
                </c:pt>
                <c:pt idx="7">
                  <c:v>449.87048525683349</c:v>
                </c:pt>
                <c:pt idx="8">
                  <c:v>555.97208275563025</c:v>
                </c:pt>
                <c:pt idx="9">
                  <c:v>1098.2024139914793</c:v>
                </c:pt>
                <c:pt idx="10">
                  <c:v>3895.1187852493676</c:v>
                </c:pt>
                <c:pt idx="11">
                  <c:v>1325.4246564558198</c:v>
                </c:pt>
                <c:pt idx="12">
                  <c:v>806.19792920206237</c:v>
                </c:pt>
                <c:pt idx="13">
                  <c:v>191.67643029485043</c:v>
                </c:pt>
                <c:pt idx="14">
                  <c:v>648.06472803419456</c:v>
                </c:pt>
                <c:pt idx="15">
                  <c:v>7.631320240921923</c:v>
                </c:pt>
                <c:pt idx="16">
                  <c:v>930.18880282239115</c:v>
                </c:pt>
                <c:pt idx="17">
                  <c:v>998.83267437964969</c:v>
                </c:pt>
                <c:pt idx="18">
                  <c:v>1617.2364752670255</c:v>
                </c:pt>
                <c:pt idx="19">
                  <c:v>701.89755936333677</c:v>
                </c:pt>
                <c:pt idx="20">
                  <c:v>612.58810262424231</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0</c:v>
                </c:pt>
                <c:pt idx="5">
                  <c:v>0</c:v>
                </c:pt>
                <c:pt idx="6">
                  <c:v>-391.82385430085196</c:v>
                </c:pt>
                <c:pt idx="7">
                  <c:v>-329.85476630706034</c:v>
                </c:pt>
                <c:pt idx="8">
                  <c:v>-353.13808154626167</c:v>
                </c:pt>
                <c:pt idx="9">
                  <c:v>-1177.1294387266134</c:v>
                </c:pt>
                <c:pt idx="10">
                  <c:v>-1248.1528873289099</c:v>
                </c:pt>
                <c:pt idx="11">
                  <c:v>-1203.7519512208892</c:v>
                </c:pt>
                <c:pt idx="12">
                  <c:v>-746.3433782529828</c:v>
                </c:pt>
                <c:pt idx="13">
                  <c:v>-546.39879700474557</c:v>
                </c:pt>
                <c:pt idx="14">
                  <c:v>-610.06134575481701</c:v>
                </c:pt>
                <c:pt idx="15">
                  <c:v>-223.80285792231007</c:v>
                </c:pt>
                <c:pt idx="16">
                  <c:v>-1922.1721728911434</c:v>
                </c:pt>
                <c:pt idx="17">
                  <c:v>-1655.5221016129217</c:v>
                </c:pt>
                <c:pt idx="18">
                  <c:v>-1857.042969647322</c:v>
                </c:pt>
                <c:pt idx="19">
                  <c:v>-791.94017965380772</c:v>
                </c:pt>
                <c:pt idx="20">
                  <c:v>-856.15811072006181</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-2.8137492336099967E-12</c:v>
                </c:pt>
                <c:pt idx="1">
                  <c:v>2.9558577807620168E-12</c:v>
                </c:pt>
                <c:pt idx="2">
                  <c:v>4.0358827391173691E-12</c:v>
                </c:pt>
                <c:pt idx="3">
                  <c:v>8.0717654782347381E-12</c:v>
                </c:pt>
                <c:pt idx="4">
                  <c:v>-9.9817043519578874E-11</c:v>
                </c:pt>
                <c:pt idx="5">
                  <c:v>-8.1854523159563541E-12</c:v>
                </c:pt>
                <c:pt idx="6">
                  <c:v>126.59000762054347</c:v>
                </c:pt>
                <c:pt idx="7">
                  <c:v>746.33915767813028</c:v>
                </c:pt>
                <c:pt idx="8">
                  <c:v>64.720923656454033</c:v>
                </c:pt>
                <c:pt idx="9">
                  <c:v>8.6410367122853131</c:v>
                </c:pt>
                <c:pt idx="10">
                  <c:v>-1055.8806498121894</c:v>
                </c:pt>
                <c:pt idx="11">
                  <c:v>-388.92919853135209</c:v>
                </c:pt>
                <c:pt idx="12">
                  <c:v>-1046.6475132578744</c:v>
                </c:pt>
                <c:pt idx="13">
                  <c:v>-362.94035880650881</c:v>
                </c:pt>
                <c:pt idx="14">
                  <c:v>-415.13248095617018</c:v>
                </c:pt>
                <c:pt idx="15">
                  <c:v>-488.95851608789235</c:v>
                </c:pt>
                <c:pt idx="16">
                  <c:v>-1513.2228114307545</c:v>
                </c:pt>
                <c:pt idx="17">
                  <c:v>-992.32525098893166</c:v>
                </c:pt>
                <c:pt idx="18">
                  <c:v>-1042.9696320679686</c:v>
                </c:pt>
                <c:pt idx="19">
                  <c:v>-622.14218951876319</c:v>
                </c:pt>
                <c:pt idx="20">
                  <c:v>-568.59270242444836</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0</c:v>
                </c:pt>
                <c:pt idx="4">
                  <c:v>0</c:v>
                </c:pt>
                <c:pt idx="5">
                  <c:v>0</c:v>
                </c:pt>
                <c:pt idx="6">
                  <c:v>-83.51528115315034</c:v>
                </c:pt>
                <c:pt idx="7">
                  <c:v>-169.81527627904916</c:v>
                </c:pt>
                <c:pt idx="8">
                  <c:v>-169.81527627905359</c:v>
                </c:pt>
                <c:pt idx="9">
                  <c:v>-173.07426005211016</c:v>
                </c:pt>
                <c:pt idx="10">
                  <c:v>28.155546327828688</c:v>
                </c:pt>
                <c:pt idx="11">
                  <c:v>-83.367577521523344</c:v>
                </c:pt>
                <c:pt idx="12">
                  <c:v>-143.13800537382053</c:v>
                </c:pt>
                <c:pt idx="13">
                  <c:v>-121.47165645693781</c:v>
                </c:pt>
                <c:pt idx="14">
                  <c:v>-75.243971482262623</c:v>
                </c:pt>
                <c:pt idx="15">
                  <c:v>-92.620791289421504</c:v>
                </c:pt>
                <c:pt idx="16">
                  <c:v>-184.2909978458888</c:v>
                </c:pt>
                <c:pt idx="17">
                  <c:v>-154.86969637671882</c:v>
                </c:pt>
                <c:pt idx="18">
                  <c:v>-137.24244500665009</c:v>
                </c:pt>
                <c:pt idx="19">
                  <c:v>-92.493448840078599</c:v>
                </c:pt>
                <c:pt idx="20">
                  <c:v>-107.74899879568238</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0</c:v>
                </c:pt>
                <c:pt idx="1">
                  <c:v>0</c:v>
                </c:pt>
                <c:pt idx="2">
                  <c:v>0</c:v>
                </c:pt>
                <c:pt idx="3">
                  <c:v>0</c:v>
                </c:pt>
                <c:pt idx="4">
                  <c:v>0</c:v>
                </c:pt>
                <c:pt idx="5">
                  <c:v>0</c:v>
                </c:pt>
                <c:pt idx="6">
                  <c:v>-6.5658903252287928</c:v>
                </c:pt>
                <c:pt idx="7">
                  <c:v>-9.714032561678323</c:v>
                </c:pt>
                <c:pt idx="8">
                  <c:v>-9.7140325616774135</c:v>
                </c:pt>
                <c:pt idx="9">
                  <c:v>-9.9959362872509701</c:v>
                </c:pt>
                <c:pt idx="10">
                  <c:v>26.463756863463914</c:v>
                </c:pt>
                <c:pt idx="11">
                  <c:v>-4.4508480568983941</c:v>
                </c:pt>
                <c:pt idx="12">
                  <c:v>-9.1976885540279909</c:v>
                </c:pt>
                <c:pt idx="13">
                  <c:v>-11.818888166004399</c:v>
                </c:pt>
                <c:pt idx="14">
                  <c:v>0.69973886405978192</c:v>
                </c:pt>
                <c:pt idx="15">
                  <c:v>-1.6075994761913535</c:v>
                </c:pt>
                <c:pt idx="16">
                  <c:v>-9.7034995920948859</c:v>
                </c:pt>
                <c:pt idx="17">
                  <c:v>-3.2582297766321062</c:v>
                </c:pt>
                <c:pt idx="18">
                  <c:v>2.2526123799657398</c:v>
                </c:pt>
                <c:pt idx="19">
                  <c:v>5.2993864330219367</c:v>
                </c:pt>
                <c:pt idx="20">
                  <c:v>3.4675002396529635</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0</c:v>
                </c:pt>
                <c:pt idx="1">
                  <c:v>-8.1854523159563541E-12</c:v>
                </c:pt>
                <c:pt idx="2">
                  <c:v>-2.7739588404074311E-11</c:v>
                </c:pt>
                <c:pt idx="3">
                  <c:v>-2.8649083105847239E-11</c:v>
                </c:pt>
                <c:pt idx="4">
                  <c:v>0</c:v>
                </c:pt>
                <c:pt idx="5">
                  <c:v>-8.4128788212183281E-3</c:v>
                </c:pt>
                <c:pt idx="6">
                  <c:v>-23.288762128491271</c:v>
                </c:pt>
                <c:pt idx="7">
                  <c:v>-28.40630587097894</c:v>
                </c:pt>
                <c:pt idx="8">
                  <c:v>-25.86084140278308</c:v>
                </c:pt>
                <c:pt idx="9">
                  <c:v>-24.608236607411072</c:v>
                </c:pt>
                <c:pt idx="10">
                  <c:v>-128.54089481101164</c:v>
                </c:pt>
                <c:pt idx="11">
                  <c:v>-12.771773636289709</c:v>
                </c:pt>
                <c:pt idx="12">
                  <c:v>22.719184399120877</c:v>
                </c:pt>
                <c:pt idx="13">
                  <c:v>5.4729054450676813</c:v>
                </c:pt>
                <c:pt idx="14">
                  <c:v>-3.6372874322842108</c:v>
                </c:pt>
                <c:pt idx="15">
                  <c:v>22.359778733453368</c:v>
                </c:pt>
                <c:pt idx="16">
                  <c:v>101.27873039190195</c:v>
                </c:pt>
                <c:pt idx="17">
                  <c:v>60.944223126127781</c:v>
                </c:pt>
                <c:pt idx="18">
                  <c:v>32.046539994460318</c:v>
                </c:pt>
                <c:pt idx="19">
                  <c:v>18.10506285316842</c:v>
                </c:pt>
                <c:pt idx="20">
                  <c:v>28.600557611384147</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0</c:v>
                </c:pt>
                <c:pt idx="1">
                  <c:v>-3.0695446184836328E-12</c:v>
                </c:pt>
                <c:pt idx="2">
                  <c:v>-1.3642420526593924E-12</c:v>
                </c:pt>
                <c:pt idx="3">
                  <c:v>3.637978807091713E-12</c:v>
                </c:pt>
                <c:pt idx="4">
                  <c:v>3.637978807091713E-12</c:v>
                </c:pt>
                <c:pt idx="5">
                  <c:v>-1.0055321978370557E-3</c:v>
                </c:pt>
                <c:pt idx="6">
                  <c:v>4.673295179812726</c:v>
                </c:pt>
                <c:pt idx="7">
                  <c:v>6.7858983905308605</c:v>
                </c:pt>
                <c:pt idx="8">
                  <c:v>5.6834020032097214</c:v>
                </c:pt>
                <c:pt idx="9">
                  <c:v>5.925679271919762</c:v>
                </c:pt>
                <c:pt idx="10">
                  <c:v>1.6415553187348451</c:v>
                </c:pt>
                <c:pt idx="11">
                  <c:v>3.3503229850408616</c:v>
                </c:pt>
                <c:pt idx="12">
                  <c:v>5.1727002288653239</c:v>
                </c:pt>
                <c:pt idx="13">
                  <c:v>7.7068372779527863</c:v>
                </c:pt>
                <c:pt idx="14">
                  <c:v>1.915510027478831</c:v>
                </c:pt>
                <c:pt idx="15">
                  <c:v>2.7609289576990932</c:v>
                </c:pt>
                <c:pt idx="16">
                  <c:v>11.325087647225246</c:v>
                </c:pt>
                <c:pt idx="17">
                  <c:v>10.172874311288524</c:v>
                </c:pt>
                <c:pt idx="18">
                  <c:v>8.257458258442739</c:v>
                </c:pt>
                <c:pt idx="19">
                  <c:v>3.4218044353136747</c:v>
                </c:pt>
                <c:pt idx="20">
                  <c:v>5.4095045893091083</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-11.428001785685494</c:v>
                </c:pt>
                <c:pt idx="12">
                  <c:v>-11.428001785685492</c:v>
                </c:pt>
                <c:pt idx="13">
                  <c:v>-17.401779105423035</c:v>
                </c:pt>
                <c:pt idx="14">
                  <c:v>1.052272861667177</c:v>
                </c:pt>
                <c:pt idx="15">
                  <c:v>-10.893510743047614</c:v>
                </c:pt>
                <c:pt idx="16">
                  <c:v>-3.1611989410649244</c:v>
                </c:pt>
                <c:pt idx="17">
                  <c:v>-5.0239021387970979</c:v>
                </c:pt>
                <c:pt idx="18">
                  <c:v>-0.80703162173062992</c:v>
                </c:pt>
                <c:pt idx="19">
                  <c:v>4.1844731816622129</c:v>
                </c:pt>
                <c:pt idx="20">
                  <c:v>4.1844731816622129</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0</c:v>
                </c:pt>
                <c:pt idx="3">
                  <c:v>0</c:v>
                </c:pt>
                <c:pt idx="4">
                  <c:v>0</c:v>
                </c:pt>
                <c:pt idx="5">
                  <c:v>0</c:v>
                </c:pt>
                <c:pt idx="6">
                  <c:v>0</c:v>
                </c:pt>
                <c:pt idx="7">
                  <c:v>-13.482812858850085</c:v>
                </c:pt>
                <c:pt idx="8">
                  <c:v>-3.7288195060215106</c:v>
                </c:pt>
                <c:pt idx="9">
                  <c:v>0</c:v>
                </c:pt>
                <c:pt idx="10">
                  <c:v>8.3942527537132676</c:v>
                </c:pt>
                <c:pt idx="11">
                  <c:v>-1.75549901494204</c:v>
                </c:pt>
                <c:pt idx="12">
                  <c:v>0</c:v>
                </c:pt>
                <c:pt idx="13">
                  <c:v>-23.41912421865613</c:v>
                </c:pt>
                <c:pt idx="14">
                  <c:v>6.4215189772171968</c:v>
                </c:pt>
                <c:pt idx="15">
                  <c:v>-18.398022446758979</c:v>
                </c:pt>
                <c:pt idx="16">
                  <c:v>0</c:v>
                </c:pt>
                <c:pt idx="17">
                  <c:v>0</c:v>
                </c:pt>
                <c:pt idx="18">
                  <c:v>12.89249290200876</c:v>
                </c:pt>
                <c:pt idx="19">
                  <c:v>-14.044760522669769</c:v>
                </c:pt>
                <c:pt idx="20">
                  <c:v>0</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0</c:v>
                </c:pt>
                <c:pt idx="2">
                  <c:v>0</c:v>
                </c:pt>
                <c:pt idx="3">
                  <c:v>0</c:v>
                </c:pt>
                <c:pt idx="4">
                  <c:v>0</c:v>
                </c:pt>
                <c:pt idx="5">
                  <c:v>0</c:v>
                </c:pt>
                <c:pt idx="6">
                  <c:v>125.52953289201281</c:v>
                </c:pt>
                <c:pt idx="7">
                  <c:v>125.52953289201281</c:v>
                </c:pt>
                <c:pt idx="8">
                  <c:v>125.52953289201281</c:v>
                </c:pt>
                <c:pt idx="9">
                  <c:v>125.52953289201281</c:v>
                </c:pt>
                <c:pt idx="10">
                  <c:v>125.52953289201281</c:v>
                </c:pt>
                <c:pt idx="11">
                  <c:v>125.52953289201281</c:v>
                </c:pt>
                <c:pt idx="12">
                  <c:v>125.52953289201281</c:v>
                </c:pt>
                <c:pt idx="13">
                  <c:v>125.52953289201281</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Relative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0</c:v>
                </c:pt>
                <c:pt idx="1">
                  <c:v>-1.1254996934439987E-11</c:v>
                </c:pt>
                <c:pt idx="2">
                  <c:v>-2.9103830456733704E-11</c:v>
                </c:pt>
                <c:pt idx="3">
                  <c:v>-2.5011104298755527E-11</c:v>
                </c:pt>
                <c:pt idx="4">
                  <c:v>3.637978807091713E-12</c:v>
                </c:pt>
                <c:pt idx="5">
                  <c:v>-9.4184110190553838E-3</c:v>
                </c:pt>
                <c:pt idx="6">
                  <c:v>16.832894464955132</c:v>
                </c:pt>
                <c:pt idx="7">
                  <c:v>-89.102996288012832</c:v>
                </c:pt>
                <c:pt idx="8">
                  <c:v>-77.906034854313077</c:v>
                </c:pt>
                <c:pt idx="9">
                  <c:v>-76.223220782839633</c:v>
                </c:pt>
                <c:pt idx="10">
                  <c:v>61.643749344741884</c:v>
                </c:pt>
                <c:pt idx="11">
                  <c:v>15.106155861714683</c:v>
                </c:pt>
                <c:pt idx="12">
                  <c:v>-10.342278193535009</c:v>
                </c:pt>
                <c:pt idx="13">
                  <c:v>-35.402172331988083</c:v>
                </c:pt>
                <c:pt idx="14">
                  <c:v>-68.79221818412384</c:v>
                </c:pt>
                <c:pt idx="15">
                  <c:v>-98.399216264266983</c:v>
                </c:pt>
                <c:pt idx="16">
                  <c:v>-84.551878339921416</c:v>
                </c:pt>
                <c:pt idx="17">
                  <c:v>-92.03473085473172</c:v>
                </c:pt>
                <c:pt idx="18">
                  <c:v>-82.600373093503165</c:v>
                </c:pt>
                <c:pt idx="19">
                  <c:v>-75.527482459582131</c:v>
                </c:pt>
                <c:pt idx="20">
                  <c:v>-66.086963173673951</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relative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-581.23756265999998</c:v>
                </c:pt>
                <c:pt idx="7">
                  <c:v>-1339.9186372199999</c:v>
                </c:pt>
                <c:pt idx="8">
                  <c:v>-1339.9186372199999</c:v>
                </c:pt>
                <c:pt idx="9">
                  <c:v>-1339.9186372199999</c:v>
                </c:pt>
                <c:pt idx="10">
                  <c:v>-589.81081236</c:v>
                </c:pt>
                <c:pt idx="11">
                  <c:v>-589.81081236</c:v>
                </c:pt>
                <c:pt idx="12">
                  <c:v>-589.81081236</c:v>
                </c:pt>
                <c:pt idx="13">
                  <c:v>-589.81081236</c:v>
                </c:pt>
                <c:pt idx="14">
                  <c:v>-589.81081236</c:v>
                </c:pt>
                <c:pt idx="15">
                  <c:v>-589.81081236</c:v>
                </c:pt>
                <c:pt idx="16">
                  <c:v>-589.81081236</c:v>
                </c:pt>
                <c:pt idx="17">
                  <c:v>-695.33107085999995</c:v>
                </c:pt>
                <c:pt idx="18">
                  <c:v>-695.33107085999995</c:v>
                </c:pt>
                <c:pt idx="19">
                  <c:v>-695.33107085999995</c:v>
                </c:pt>
                <c:pt idx="20">
                  <c:v>-695.33107085999995</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-141.65430479999964</c:v>
                </c:pt>
                <c:pt idx="13">
                  <c:v>262.26177229000041</c:v>
                </c:pt>
                <c:pt idx="14">
                  <c:v>719.35308433000091</c:v>
                </c:pt>
                <c:pt idx="15">
                  <c:v>719.35308433000091</c:v>
                </c:pt>
                <c:pt idx="16">
                  <c:v>719.35308432999955</c:v>
                </c:pt>
                <c:pt idx="17">
                  <c:v>1819.9875636899978</c:v>
                </c:pt>
                <c:pt idx="18">
                  <c:v>1819.9875636899988</c:v>
                </c:pt>
                <c:pt idx="19">
                  <c:v>1819.9875636899974</c:v>
                </c:pt>
                <c:pt idx="20">
                  <c:v>1593.8362977799989</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-97.908568889999998</c:v>
                </c:pt>
                <c:pt idx="12">
                  <c:v>-579.85472026999992</c:v>
                </c:pt>
                <c:pt idx="13">
                  <c:v>-402.02625569999998</c:v>
                </c:pt>
                <c:pt idx="14">
                  <c:v>-429.01983021000024</c:v>
                </c:pt>
                <c:pt idx="15">
                  <c:v>-549.12160599000026</c:v>
                </c:pt>
                <c:pt idx="16">
                  <c:v>-854.10907252000015</c:v>
                </c:pt>
                <c:pt idx="17">
                  <c:v>-704.7327601900015</c:v>
                </c:pt>
                <c:pt idx="18">
                  <c:v>-704.7327601900015</c:v>
                </c:pt>
                <c:pt idx="19">
                  <c:v>-475.0669972600017</c:v>
                </c:pt>
                <c:pt idx="20">
                  <c:v>-475.0669972600017</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-211.37431900999991</c:v>
                </c:pt>
                <c:pt idx="17">
                  <c:v>-452.94496931000003</c:v>
                </c:pt>
                <c:pt idx="18">
                  <c:v>-452.94496931000003</c:v>
                </c:pt>
                <c:pt idx="19">
                  <c:v>-452.94496931000003</c:v>
                </c:pt>
                <c:pt idx="20">
                  <c:v>-452.94496931000003</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0</c:v>
                </c:pt>
                <c:pt idx="2">
                  <c:v>0</c:v>
                </c:pt>
                <c:pt idx="3">
                  <c:v>0</c:v>
                </c:pt>
                <c:pt idx="4">
                  <c:v>0</c:v>
                </c:pt>
                <c:pt idx="5">
                  <c:v>0</c:v>
                </c:pt>
                <c:pt idx="6">
                  <c:v>1865</c:v>
                </c:pt>
                <c:pt idx="7">
                  <c:v>1865</c:v>
                </c:pt>
                <c:pt idx="8">
                  <c:v>1865</c:v>
                </c:pt>
                <c:pt idx="9">
                  <c:v>1865</c:v>
                </c:pt>
                <c:pt idx="10">
                  <c:v>1865</c:v>
                </c:pt>
                <c:pt idx="11">
                  <c:v>1865</c:v>
                </c:pt>
                <c:pt idx="12">
                  <c:v>1865</c:v>
                </c:pt>
                <c:pt idx="13">
                  <c:v>1865</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897435</xdr:colOff>
      <xdr:row>145</xdr:row>
      <xdr:rowOff>15660</xdr:rowOff>
    </xdr:from>
    <xdr:to>
      <xdr:col>6</xdr:col>
      <xdr:colOff>0</xdr:colOff>
      <xdr:row>160</xdr:row>
      <xdr:rowOff>179293</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276</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8" t="s">
        <v>247</v>
      </c>
      <c r="C2" s="98"/>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9" t="s">
        <v>264</v>
      </c>
      <c r="C9" s="99"/>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254</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253</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75" customHeight="1" thickBot="1">
      <c r="A18" s="34"/>
      <c r="B18" s="45" t="s">
        <v>33</v>
      </c>
      <c r="C18" s="96" t="s">
        <v>34</v>
      </c>
      <c r="D18" s="34"/>
      <c r="E18" s="34"/>
      <c r="F18" s="34"/>
      <c r="G18" s="34"/>
      <c r="H18" s="34"/>
      <c r="I18" s="34"/>
      <c r="J18" s="34"/>
      <c r="K18" s="34"/>
      <c r="L18" s="34"/>
      <c r="M18" s="34"/>
      <c r="N18" s="34"/>
      <c r="O18" s="34"/>
      <c r="P18" s="34"/>
      <c r="Q18" s="34"/>
      <c r="R18" s="34"/>
      <c r="S18" s="34"/>
      <c r="T18" s="34"/>
      <c r="U18" s="34"/>
      <c r="V18" s="34"/>
      <c r="W18" s="34"/>
      <c r="X18" s="34"/>
    </row>
    <row r="19" spans="1:24" ht="17.75" customHeight="1" thickBot="1">
      <c r="A19" s="34"/>
      <c r="B19" s="45" t="s">
        <v>35</v>
      </c>
      <c r="C19" s="97"/>
      <c r="D19" s="34"/>
      <c r="E19" s="34"/>
      <c r="F19" s="34"/>
      <c r="G19" s="34"/>
      <c r="H19" s="34"/>
      <c r="I19" s="34"/>
      <c r="J19" s="34"/>
      <c r="K19" s="34"/>
      <c r="L19" s="34"/>
      <c r="M19" s="34"/>
      <c r="N19" s="34"/>
      <c r="O19" s="34"/>
      <c r="P19" s="34"/>
      <c r="Q19" s="34"/>
      <c r="R19" s="34"/>
      <c r="S19" s="34"/>
      <c r="T19" s="34"/>
      <c r="U19" s="34"/>
      <c r="V19" s="34"/>
      <c r="W19" s="34"/>
      <c r="X19" s="34"/>
    </row>
    <row r="20" spans="1:24" ht="17.75" customHeight="1" thickBot="1">
      <c r="A20" s="34"/>
      <c r="B20" s="45" t="s">
        <v>36</v>
      </c>
      <c r="C20" s="96" t="s">
        <v>37</v>
      </c>
      <c r="D20" s="34"/>
      <c r="E20" s="34"/>
      <c r="F20" s="34"/>
      <c r="G20" s="34"/>
      <c r="H20" s="34"/>
      <c r="I20" s="34"/>
      <c r="J20" s="34"/>
      <c r="K20" s="34"/>
      <c r="L20" s="34"/>
      <c r="M20" s="34"/>
      <c r="N20" s="34"/>
      <c r="O20" s="34"/>
      <c r="P20" s="34"/>
      <c r="Q20" s="34"/>
      <c r="R20" s="34"/>
      <c r="S20" s="34"/>
      <c r="T20" s="34"/>
      <c r="U20" s="34"/>
      <c r="V20" s="34"/>
      <c r="W20" s="34"/>
      <c r="X20" s="34"/>
    </row>
    <row r="21" spans="1:24" ht="17.75" customHeight="1" thickBot="1">
      <c r="A21" s="34"/>
      <c r="B21" s="45" t="s">
        <v>38</v>
      </c>
      <c r="C21" s="97"/>
      <c r="D21" s="34"/>
      <c r="E21" s="34"/>
      <c r="F21" s="34"/>
      <c r="G21" s="34"/>
      <c r="H21" s="34"/>
      <c r="I21" s="34"/>
      <c r="J21" s="34"/>
      <c r="K21" s="34"/>
      <c r="L21" s="34"/>
      <c r="M21" s="34"/>
      <c r="N21" s="34"/>
      <c r="O21" s="34"/>
      <c r="P21" s="34"/>
      <c r="Q21" s="34"/>
      <c r="R21" s="34"/>
      <c r="S21" s="34"/>
      <c r="T21" s="34"/>
      <c r="U21" s="34"/>
      <c r="V21" s="34"/>
      <c r="W21" s="34"/>
      <c r="X21" s="34"/>
    </row>
    <row r="22" spans="1:24" ht="17.75" customHeight="1" thickBot="1">
      <c r="A22" s="34"/>
      <c r="B22" s="45" t="s">
        <v>39</v>
      </c>
      <c r="C22" s="96" t="s">
        <v>40</v>
      </c>
      <c r="D22" s="34"/>
      <c r="E22" s="34"/>
      <c r="F22" s="34"/>
      <c r="G22" s="34"/>
      <c r="H22" s="34"/>
      <c r="I22" s="34"/>
      <c r="J22" s="34"/>
      <c r="K22" s="34"/>
      <c r="L22" s="34"/>
      <c r="M22" s="34"/>
      <c r="N22" s="34"/>
      <c r="O22" s="34"/>
      <c r="P22" s="34"/>
      <c r="Q22" s="34"/>
      <c r="R22" s="34"/>
      <c r="S22" s="34"/>
      <c r="T22" s="34"/>
      <c r="U22" s="34"/>
      <c r="V22" s="34"/>
      <c r="W22" s="34"/>
      <c r="X22" s="34"/>
    </row>
    <row r="23" spans="1:24" ht="17.75" customHeight="1" thickBot="1">
      <c r="A23" s="34"/>
      <c r="B23" s="45" t="s">
        <v>41</v>
      </c>
      <c r="C23" s="97"/>
      <c r="D23" s="34"/>
      <c r="E23" s="34"/>
      <c r="F23" s="34"/>
      <c r="G23" s="34"/>
      <c r="H23" s="34"/>
      <c r="I23" s="34"/>
      <c r="J23" s="34"/>
      <c r="K23" s="34"/>
      <c r="L23" s="34"/>
      <c r="M23" s="34"/>
      <c r="N23" s="34"/>
      <c r="O23" s="34"/>
      <c r="P23" s="34"/>
      <c r="Q23" s="34"/>
      <c r="R23" s="34"/>
      <c r="S23" s="34"/>
      <c r="T23" s="34"/>
      <c r="U23" s="34"/>
      <c r="V23" s="34"/>
      <c r="W23" s="34"/>
      <c r="X23" s="34"/>
    </row>
    <row r="24" spans="1:24" ht="17.75" customHeight="1" thickBot="1">
      <c r="A24" s="34"/>
      <c r="B24" s="45" t="s">
        <v>42</v>
      </c>
      <c r="C24" s="96" t="s">
        <v>43</v>
      </c>
      <c r="D24" s="34"/>
      <c r="E24" s="34"/>
      <c r="F24" s="34"/>
      <c r="G24" s="34"/>
      <c r="H24" s="34"/>
      <c r="I24" s="34"/>
      <c r="J24" s="34"/>
      <c r="K24" s="34"/>
      <c r="L24" s="34"/>
      <c r="M24" s="34"/>
      <c r="N24" s="34"/>
      <c r="O24" s="34"/>
      <c r="P24" s="34"/>
      <c r="Q24" s="34"/>
      <c r="R24" s="34"/>
      <c r="S24" s="34"/>
      <c r="T24" s="34"/>
      <c r="U24" s="34"/>
      <c r="V24" s="34"/>
      <c r="W24" s="34"/>
      <c r="X24" s="34"/>
    </row>
    <row r="25" spans="1:24" ht="17.75" customHeight="1" thickBot="1">
      <c r="A25" s="34"/>
      <c r="B25" s="45" t="s">
        <v>44</v>
      </c>
      <c r="C25" s="97"/>
      <c r="D25" s="34"/>
      <c r="E25" s="34"/>
      <c r="F25" s="34"/>
      <c r="G25" s="34"/>
      <c r="H25" s="34"/>
      <c r="I25" s="34"/>
      <c r="J25" s="34"/>
      <c r="K25" s="34"/>
      <c r="L25" s="34"/>
      <c r="M25" s="34"/>
      <c r="N25" s="34"/>
      <c r="O25" s="34"/>
      <c r="P25" s="34"/>
      <c r="Q25" s="34"/>
      <c r="R25" s="34"/>
      <c r="S25" s="34"/>
      <c r="T25" s="34"/>
      <c r="U25" s="34"/>
      <c r="V25" s="34"/>
      <c r="W25" s="34"/>
      <c r="X25" s="34"/>
    </row>
    <row r="26" spans="1:24" ht="17.75" customHeight="1" thickBot="1">
      <c r="A26" s="34"/>
      <c r="B26" s="45" t="s">
        <v>45</v>
      </c>
      <c r="C26" s="96" t="s">
        <v>256</v>
      </c>
      <c r="D26" s="34"/>
      <c r="E26" s="34"/>
      <c r="F26" s="34"/>
      <c r="G26" s="34"/>
      <c r="H26" s="34"/>
      <c r="I26" s="34"/>
      <c r="J26" s="34"/>
      <c r="K26" s="34"/>
      <c r="L26" s="34"/>
      <c r="M26" s="34"/>
      <c r="N26" s="34"/>
      <c r="O26" s="34"/>
      <c r="P26" s="34"/>
      <c r="Q26" s="34"/>
      <c r="R26" s="34"/>
      <c r="S26" s="34"/>
      <c r="T26" s="34"/>
      <c r="U26" s="34"/>
      <c r="V26" s="34"/>
      <c r="W26" s="34"/>
      <c r="X26" s="34"/>
    </row>
    <row r="27" spans="1:24" ht="17.75" customHeight="1" thickBot="1">
      <c r="A27" s="34"/>
      <c r="B27" s="45" t="s">
        <v>46</v>
      </c>
      <c r="C27" s="97"/>
      <c r="D27" s="34"/>
      <c r="E27" s="34"/>
      <c r="F27" s="34"/>
      <c r="G27" s="34"/>
      <c r="H27" s="34"/>
      <c r="I27" s="34"/>
      <c r="J27" s="34"/>
      <c r="K27" s="34"/>
      <c r="L27" s="34"/>
      <c r="M27" s="34"/>
      <c r="N27" s="34"/>
      <c r="O27" s="34"/>
      <c r="P27" s="34"/>
      <c r="Q27" s="34"/>
      <c r="R27" s="34"/>
      <c r="S27" s="34"/>
      <c r="T27" s="34"/>
      <c r="U27" s="34"/>
      <c r="V27" s="34"/>
      <c r="W27" s="34"/>
      <c r="X27" s="34"/>
    </row>
    <row r="28" spans="1:24" ht="17.75" customHeight="1" thickBot="1">
      <c r="A28" s="34"/>
      <c r="B28" s="45" t="s">
        <v>47</v>
      </c>
      <c r="C28" s="96" t="s">
        <v>257</v>
      </c>
      <c r="D28" s="34"/>
      <c r="E28" s="34"/>
      <c r="F28" s="34"/>
      <c r="G28" s="34"/>
      <c r="H28" s="34"/>
      <c r="I28" s="34"/>
      <c r="J28" s="34"/>
      <c r="K28" s="34"/>
      <c r="L28" s="34"/>
      <c r="M28" s="34"/>
      <c r="N28" s="34"/>
      <c r="O28" s="34"/>
      <c r="P28" s="34"/>
      <c r="Q28" s="34"/>
      <c r="R28" s="34"/>
      <c r="S28" s="34"/>
      <c r="T28" s="34"/>
      <c r="U28" s="34"/>
      <c r="V28" s="34"/>
      <c r="W28" s="34"/>
      <c r="X28" s="34"/>
    </row>
    <row r="29" spans="1:24" ht="17.75" customHeight="1" thickBot="1">
      <c r="A29" s="34"/>
      <c r="B29" s="45" t="s">
        <v>48</v>
      </c>
      <c r="C29" s="97"/>
      <c r="D29" s="34"/>
      <c r="E29" s="34"/>
      <c r="F29" s="34"/>
      <c r="G29" s="34"/>
      <c r="H29" s="34"/>
      <c r="I29" s="34"/>
      <c r="J29" s="34"/>
      <c r="K29" s="34"/>
      <c r="L29" s="34"/>
      <c r="M29" s="34"/>
      <c r="N29" s="34"/>
      <c r="O29" s="34"/>
      <c r="P29" s="34"/>
      <c r="Q29" s="34"/>
      <c r="R29" s="34"/>
      <c r="S29" s="34"/>
      <c r="T29" s="34"/>
      <c r="U29" s="34"/>
      <c r="V29" s="34"/>
      <c r="W29" s="34"/>
      <c r="X29" s="34"/>
    </row>
    <row r="30" spans="1:24" ht="17.75" customHeight="1" thickBot="1">
      <c r="A30" s="34"/>
      <c r="B30" s="45" t="s">
        <v>49</v>
      </c>
      <c r="C30" s="96" t="s">
        <v>258</v>
      </c>
      <c r="D30" s="34"/>
      <c r="E30" s="34"/>
      <c r="F30" s="34"/>
      <c r="G30" s="34"/>
      <c r="H30" s="34"/>
      <c r="I30" s="34"/>
      <c r="J30" s="34"/>
      <c r="K30" s="34"/>
      <c r="L30" s="34"/>
      <c r="M30" s="34"/>
      <c r="N30" s="34"/>
      <c r="O30" s="34"/>
      <c r="P30" s="34"/>
      <c r="Q30" s="34"/>
      <c r="R30" s="34"/>
      <c r="S30" s="34"/>
      <c r="T30" s="34"/>
      <c r="U30" s="34"/>
      <c r="V30" s="34"/>
      <c r="W30" s="34"/>
      <c r="X30" s="34"/>
    </row>
    <row r="31" spans="1:24" ht="17.75" customHeight="1" thickBot="1">
      <c r="A31" s="34"/>
      <c r="B31" s="45" t="s">
        <v>50</v>
      </c>
      <c r="C31" s="97"/>
      <c r="D31" s="34"/>
      <c r="E31" s="34"/>
      <c r="F31" s="34"/>
      <c r="G31" s="34"/>
      <c r="H31" s="34"/>
      <c r="I31" s="34"/>
      <c r="J31" s="34"/>
      <c r="K31" s="34"/>
      <c r="L31" s="34"/>
      <c r="M31" s="34"/>
      <c r="N31" s="34"/>
      <c r="O31" s="34"/>
      <c r="P31" s="34"/>
      <c r="Q31" s="34"/>
      <c r="R31" s="34"/>
      <c r="S31" s="34"/>
      <c r="T31" s="34"/>
      <c r="U31" s="34"/>
      <c r="V31" s="34"/>
      <c r="W31" s="34"/>
      <c r="X31" s="34"/>
    </row>
    <row r="32" spans="1:24" ht="17.75" customHeight="1" thickBot="1">
      <c r="A32" s="34"/>
      <c r="B32" s="45" t="s">
        <v>51</v>
      </c>
      <c r="C32" s="96" t="s">
        <v>259</v>
      </c>
      <c r="D32" s="34"/>
      <c r="E32" s="34"/>
      <c r="F32" s="34"/>
      <c r="G32" s="34"/>
      <c r="H32" s="34"/>
      <c r="I32" s="34"/>
      <c r="J32" s="34"/>
      <c r="K32" s="34"/>
      <c r="L32" s="34"/>
      <c r="M32" s="34"/>
      <c r="N32" s="34"/>
      <c r="O32" s="34"/>
      <c r="P32" s="34"/>
      <c r="Q32" s="34"/>
      <c r="R32" s="34"/>
      <c r="S32" s="34"/>
      <c r="T32" s="34"/>
      <c r="U32" s="34"/>
      <c r="V32" s="34"/>
      <c r="W32" s="34"/>
      <c r="X32" s="34"/>
    </row>
    <row r="33" spans="1:24" ht="17.75" customHeight="1" thickBot="1">
      <c r="A33" s="34"/>
      <c r="B33" s="45" t="s">
        <v>52</v>
      </c>
      <c r="C33" s="97"/>
      <c r="D33" s="34"/>
      <c r="E33" s="34"/>
      <c r="F33" s="34"/>
      <c r="G33" s="34"/>
      <c r="H33" s="34"/>
      <c r="I33" s="34"/>
      <c r="J33" s="34"/>
      <c r="K33" s="34"/>
      <c r="L33" s="34"/>
      <c r="M33" s="34"/>
      <c r="N33" s="34"/>
      <c r="O33" s="34"/>
      <c r="P33" s="34"/>
      <c r="Q33" s="34"/>
      <c r="R33" s="34"/>
      <c r="S33" s="34"/>
      <c r="T33" s="34"/>
      <c r="U33" s="34"/>
      <c r="V33" s="34"/>
      <c r="W33" s="34"/>
      <c r="X33" s="34"/>
    </row>
    <row r="34" spans="1:24" ht="17.75" customHeight="1" thickBot="1">
      <c r="A34" s="34"/>
      <c r="B34" s="45" t="s">
        <v>53</v>
      </c>
      <c r="C34" s="96" t="s">
        <v>260</v>
      </c>
      <c r="D34" s="34"/>
      <c r="E34" s="34"/>
      <c r="F34" s="34"/>
      <c r="G34" s="34"/>
      <c r="H34" s="34"/>
      <c r="I34" s="34"/>
      <c r="J34" s="34"/>
      <c r="K34" s="34"/>
      <c r="L34" s="34"/>
      <c r="M34" s="34"/>
      <c r="N34" s="34"/>
      <c r="O34" s="34"/>
      <c r="P34" s="34"/>
      <c r="Q34" s="34"/>
      <c r="R34" s="34"/>
      <c r="S34" s="34"/>
      <c r="T34" s="34"/>
      <c r="U34" s="34"/>
      <c r="V34" s="34"/>
      <c r="W34" s="34"/>
      <c r="X34" s="34"/>
    </row>
    <row r="35" spans="1:24" ht="17.75" customHeight="1" thickBot="1">
      <c r="A35" s="34"/>
      <c r="B35" s="45" t="s">
        <v>54</v>
      </c>
      <c r="C35" s="97"/>
      <c r="D35" s="34"/>
      <c r="E35" s="34"/>
      <c r="F35" s="34"/>
      <c r="G35" s="34"/>
      <c r="H35" s="34"/>
      <c r="I35" s="34"/>
      <c r="J35" s="34"/>
      <c r="K35" s="34"/>
      <c r="L35" s="34"/>
      <c r="M35" s="34"/>
      <c r="N35" s="34"/>
      <c r="O35" s="34"/>
      <c r="P35" s="34"/>
      <c r="Q35" s="34"/>
      <c r="R35" s="34"/>
      <c r="S35" s="34"/>
      <c r="T35" s="34"/>
      <c r="U35" s="34"/>
      <c r="V35" s="34"/>
      <c r="W35" s="34"/>
      <c r="X35" s="34"/>
    </row>
    <row r="36" spans="1:24" ht="17.75" customHeight="1" thickBot="1">
      <c r="A36" s="34"/>
      <c r="B36" s="45" t="s">
        <v>55</v>
      </c>
      <c r="C36" s="96" t="s">
        <v>56</v>
      </c>
      <c r="D36" s="34"/>
      <c r="E36" s="34"/>
      <c r="F36" s="34"/>
      <c r="G36" s="34"/>
      <c r="H36" s="34"/>
      <c r="I36" s="34"/>
      <c r="J36" s="34"/>
      <c r="K36" s="34"/>
      <c r="L36" s="34"/>
      <c r="M36" s="34"/>
      <c r="N36" s="34"/>
      <c r="O36" s="34"/>
      <c r="P36" s="34"/>
      <c r="Q36" s="34"/>
      <c r="R36" s="34"/>
      <c r="S36" s="34"/>
      <c r="T36" s="34"/>
      <c r="U36" s="34"/>
      <c r="V36" s="34"/>
      <c r="W36" s="34"/>
      <c r="X36" s="34"/>
    </row>
    <row r="37" spans="1:24" ht="17.75" customHeight="1" thickBot="1">
      <c r="A37" s="34"/>
      <c r="B37" s="45" t="s">
        <v>57</v>
      </c>
      <c r="C37" s="97"/>
      <c r="D37" s="34"/>
      <c r="E37" s="34"/>
      <c r="F37" s="34"/>
      <c r="G37" s="34"/>
      <c r="H37" s="34"/>
      <c r="I37" s="34"/>
      <c r="J37" s="34"/>
      <c r="K37" s="34"/>
      <c r="L37" s="34"/>
      <c r="M37" s="34"/>
      <c r="N37" s="34"/>
      <c r="O37" s="34"/>
      <c r="P37" s="34"/>
      <c r="Q37" s="34"/>
      <c r="R37" s="34"/>
      <c r="S37" s="34"/>
      <c r="T37" s="34"/>
      <c r="U37" s="34"/>
      <c r="V37" s="34"/>
      <c r="W37" s="34"/>
      <c r="X37" s="34"/>
    </row>
    <row r="38" spans="1:24" ht="17.75" customHeight="1" thickBot="1">
      <c r="A38" s="34"/>
      <c r="B38" s="45" t="s">
        <v>58</v>
      </c>
      <c r="C38" s="96" t="s">
        <v>261</v>
      </c>
      <c r="D38" s="34"/>
      <c r="E38" s="34"/>
      <c r="F38" s="34"/>
      <c r="G38" s="34"/>
      <c r="H38" s="34"/>
      <c r="I38" s="34"/>
      <c r="J38" s="34"/>
      <c r="K38" s="34"/>
      <c r="L38" s="34"/>
      <c r="M38" s="34"/>
      <c r="N38" s="34"/>
      <c r="O38" s="34"/>
      <c r="P38" s="34"/>
      <c r="Q38" s="34"/>
      <c r="R38" s="34"/>
      <c r="S38" s="34"/>
      <c r="T38" s="34"/>
      <c r="U38" s="34"/>
      <c r="V38" s="34"/>
      <c r="W38" s="34"/>
      <c r="X38" s="34"/>
    </row>
    <row r="39" spans="1:24" ht="17.75" customHeight="1" thickBot="1">
      <c r="A39" s="34"/>
      <c r="B39" s="45" t="s">
        <v>59</v>
      </c>
      <c r="C39" s="97"/>
      <c r="D39" s="34"/>
      <c r="E39" s="34"/>
      <c r="F39" s="34"/>
      <c r="G39" s="34"/>
      <c r="H39" s="34"/>
      <c r="I39" s="34"/>
      <c r="J39" s="34"/>
      <c r="K39" s="34"/>
      <c r="L39" s="34"/>
      <c r="M39" s="34"/>
      <c r="N39" s="34"/>
      <c r="O39" s="34"/>
      <c r="P39" s="34"/>
      <c r="Q39" s="34"/>
      <c r="R39" s="34"/>
      <c r="S39" s="34"/>
      <c r="T39" s="34"/>
      <c r="U39" s="34"/>
      <c r="V39" s="34"/>
      <c r="W39" s="34"/>
      <c r="X39" s="34"/>
    </row>
    <row r="40" spans="1:24" ht="17.75" customHeight="1" thickBot="1">
      <c r="A40" s="34"/>
      <c r="B40" s="45" t="s">
        <v>60</v>
      </c>
      <c r="C40" s="96" t="s">
        <v>61</v>
      </c>
      <c r="D40" s="34"/>
      <c r="E40" s="34"/>
      <c r="F40" s="34"/>
      <c r="G40" s="34"/>
      <c r="H40" s="34"/>
      <c r="I40" s="34"/>
      <c r="J40" s="34"/>
      <c r="K40" s="34"/>
      <c r="L40" s="34"/>
      <c r="M40" s="34"/>
      <c r="N40" s="34"/>
      <c r="O40" s="34"/>
      <c r="P40" s="34"/>
      <c r="Q40" s="34"/>
      <c r="R40" s="34"/>
      <c r="S40" s="34"/>
      <c r="T40" s="34"/>
      <c r="U40" s="34"/>
      <c r="V40" s="34"/>
      <c r="W40" s="34"/>
      <c r="X40" s="34"/>
    </row>
    <row r="41" spans="1:24" ht="17.75" customHeight="1" thickBot="1">
      <c r="A41" s="34"/>
      <c r="B41" s="45" t="s">
        <v>62</v>
      </c>
      <c r="C41" s="97"/>
      <c r="D41" s="34"/>
      <c r="E41" s="34"/>
      <c r="F41" s="34"/>
      <c r="G41" s="34"/>
      <c r="H41" s="34"/>
      <c r="I41" s="34"/>
      <c r="J41" s="34"/>
      <c r="K41" s="34"/>
      <c r="L41" s="34"/>
      <c r="M41" s="34"/>
      <c r="N41" s="34"/>
      <c r="O41" s="34"/>
      <c r="P41" s="34"/>
      <c r="Q41" s="34"/>
      <c r="R41" s="34"/>
      <c r="S41" s="34"/>
      <c r="T41" s="34"/>
      <c r="U41" s="34"/>
      <c r="V41" s="34"/>
      <c r="W41" s="34"/>
      <c r="X41" s="34"/>
    </row>
    <row r="42" spans="1:24" ht="17.75" customHeight="1" thickBot="1">
      <c r="A42" s="34"/>
      <c r="B42" s="45" t="s">
        <v>251</v>
      </c>
      <c r="C42" s="96" t="s">
        <v>63</v>
      </c>
      <c r="D42" s="34"/>
      <c r="E42" s="34"/>
      <c r="F42" s="34"/>
      <c r="G42" s="34"/>
      <c r="H42" s="34"/>
      <c r="I42" s="34"/>
      <c r="J42" s="34"/>
      <c r="K42" s="34"/>
      <c r="L42" s="34"/>
      <c r="M42" s="34"/>
      <c r="N42" s="34"/>
      <c r="O42" s="34"/>
      <c r="P42" s="34"/>
      <c r="Q42" s="34"/>
      <c r="R42" s="34"/>
      <c r="S42" s="34"/>
      <c r="T42" s="34"/>
      <c r="U42" s="34"/>
      <c r="V42" s="34"/>
      <c r="W42" s="34"/>
      <c r="X42" s="34"/>
    </row>
    <row r="43" spans="1:24" ht="17.75" customHeight="1" thickBot="1">
      <c r="A43" s="34"/>
      <c r="B43" s="45" t="s">
        <v>252</v>
      </c>
      <c r="C43" s="97"/>
      <c r="D43" s="34"/>
      <c r="E43" s="34"/>
      <c r="F43" s="34"/>
      <c r="G43" s="34"/>
      <c r="H43" s="34"/>
      <c r="I43" s="34"/>
      <c r="J43" s="34"/>
      <c r="K43" s="34"/>
      <c r="L43" s="34"/>
      <c r="M43" s="34"/>
      <c r="N43" s="34"/>
      <c r="O43" s="34"/>
      <c r="P43" s="34"/>
      <c r="Q43" s="34"/>
      <c r="R43" s="34"/>
      <c r="S43" s="34"/>
      <c r="T43" s="34"/>
      <c r="U43" s="34"/>
      <c r="V43" s="34"/>
      <c r="W43" s="34"/>
      <c r="X43" s="34"/>
    </row>
    <row r="44" spans="1:24" ht="17.75" customHeight="1" thickBot="1">
      <c r="A44" s="34"/>
      <c r="B44" s="45" t="s">
        <v>64</v>
      </c>
      <c r="C44" s="96" t="s">
        <v>262</v>
      </c>
      <c r="D44" s="34"/>
      <c r="E44" s="34"/>
      <c r="F44" s="34"/>
      <c r="G44" s="34"/>
      <c r="H44" s="34"/>
      <c r="I44" s="34"/>
      <c r="J44" s="34"/>
      <c r="K44" s="34"/>
      <c r="L44" s="34"/>
      <c r="M44" s="34"/>
      <c r="N44" s="34"/>
      <c r="O44" s="34"/>
      <c r="P44" s="34"/>
      <c r="Q44" s="34"/>
      <c r="R44" s="34"/>
      <c r="S44" s="34"/>
      <c r="T44" s="34"/>
      <c r="U44" s="34"/>
      <c r="V44" s="34"/>
      <c r="W44" s="34"/>
      <c r="X44" s="34"/>
    </row>
    <row r="45" spans="1:24" ht="17.75" customHeight="1" thickBot="1">
      <c r="A45" s="34"/>
      <c r="B45" s="45" t="s">
        <v>65</v>
      </c>
      <c r="C45" s="97"/>
      <c r="D45" s="34"/>
      <c r="E45" s="34"/>
      <c r="F45" s="34"/>
      <c r="G45" s="34"/>
      <c r="H45" s="34"/>
      <c r="I45" s="34"/>
      <c r="J45" s="34"/>
      <c r="K45" s="34"/>
      <c r="L45" s="34"/>
      <c r="M45" s="34"/>
      <c r="N45" s="34"/>
      <c r="O45" s="34"/>
      <c r="P45" s="34"/>
      <c r="Q45" s="34"/>
      <c r="R45" s="34"/>
      <c r="S45" s="34"/>
      <c r="T45" s="34"/>
      <c r="U45" s="34"/>
      <c r="V45" s="34"/>
      <c r="W45" s="34"/>
      <c r="X45" s="34"/>
    </row>
    <row r="46" spans="1:24" ht="17.75" customHeight="1" thickBot="1">
      <c r="A46" s="34"/>
      <c r="B46" s="45" t="s">
        <v>66</v>
      </c>
      <c r="C46" s="96" t="s">
        <v>67</v>
      </c>
      <c r="D46" s="34"/>
      <c r="E46" s="34"/>
      <c r="F46" s="34"/>
      <c r="G46" s="34"/>
      <c r="H46" s="34"/>
      <c r="I46" s="34"/>
      <c r="J46" s="34"/>
      <c r="K46" s="34"/>
      <c r="L46" s="34"/>
      <c r="M46" s="34"/>
      <c r="N46" s="34"/>
      <c r="O46" s="34"/>
      <c r="P46" s="34"/>
      <c r="Q46" s="34"/>
      <c r="R46" s="34"/>
      <c r="S46" s="34"/>
      <c r="T46" s="34"/>
      <c r="U46" s="34"/>
      <c r="V46" s="34"/>
      <c r="W46" s="34"/>
      <c r="X46" s="34"/>
    </row>
    <row r="47" spans="1:24" ht="17.75" customHeight="1" thickBot="1">
      <c r="A47" s="34"/>
      <c r="B47" s="45" t="s">
        <v>68</v>
      </c>
      <c r="C47" s="97"/>
      <c r="D47" s="34"/>
      <c r="E47" s="34"/>
      <c r="F47" s="34"/>
      <c r="G47" s="34"/>
      <c r="H47" s="34"/>
      <c r="I47" s="34"/>
      <c r="J47" s="34"/>
      <c r="K47" s="34"/>
      <c r="L47" s="34"/>
      <c r="M47" s="34"/>
      <c r="N47" s="34"/>
      <c r="O47" s="34"/>
      <c r="P47" s="34"/>
      <c r="Q47" s="34"/>
      <c r="R47" s="34"/>
      <c r="S47" s="34"/>
      <c r="T47" s="34"/>
      <c r="U47" s="34"/>
      <c r="V47" s="34"/>
      <c r="W47" s="34"/>
      <c r="X47" s="34"/>
    </row>
    <row r="48" spans="1:24" ht="17.75" customHeight="1" thickBot="1">
      <c r="A48" s="34"/>
      <c r="B48" s="45" t="s">
        <v>69</v>
      </c>
      <c r="C48" s="96" t="s">
        <v>263</v>
      </c>
      <c r="D48" s="34"/>
      <c r="E48" s="34"/>
      <c r="F48" s="34"/>
      <c r="G48" s="34"/>
      <c r="H48" s="34"/>
      <c r="I48" s="34"/>
      <c r="J48" s="34"/>
      <c r="K48" s="34"/>
      <c r="L48" s="34"/>
      <c r="M48" s="34"/>
      <c r="N48" s="34"/>
      <c r="O48" s="34"/>
      <c r="P48" s="34"/>
      <c r="Q48" s="34"/>
      <c r="R48" s="34"/>
      <c r="S48" s="34"/>
      <c r="T48" s="34"/>
      <c r="U48" s="34"/>
      <c r="V48" s="34"/>
      <c r="W48" s="34"/>
      <c r="X48" s="34"/>
    </row>
    <row r="49" spans="1:24" ht="17.75" customHeight="1" thickBot="1">
      <c r="A49" s="34"/>
      <c r="B49" s="45" t="s">
        <v>70</v>
      </c>
      <c r="C49" s="97"/>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with updated demand, early coal closure and no early storage (Early VNI West)</v>
      </c>
      <c r="B2" s="40"/>
      <c r="C2" s="40"/>
      <c r="D2" s="40"/>
      <c r="E2" s="40"/>
      <c r="G2" s="8"/>
      <c r="H2" s="72"/>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H12" s="74"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F13" s="42"/>
      <c r="H13" s="69" t="s">
        <v>99</v>
      </c>
      <c r="I13" s="14">
        <f t="shared" ref="I13:I20" si="0">NPV(WACC,J13:AD13)/(1+WACC)^2</f>
        <v>13572.468312523824</v>
      </c>
      <c r="J13" s="14">
        <f>SUMIFS(BuildCost_1!C:C,BuildCost_1!$A:$A,$B$10)/1000</f>
        <v>0</v>
      </c>
      <c r="K13" s="14">
        <f>SUMIFS(BuildCost_1!D:D,BuildCost_1!$A:$A,$B$10)/1000</f>
        <v>233.47119700252497</v>
      </c>
      <c r="L13" s="14">
        <f>SUMIFS(BuildCost_1!E:E,BuildCost_1!$A:$A,$B$10)/1000</f>
        <v>233.47119700254495</v>
      </c>
      <c r="M13" s="14">
        <f>SUMIFS(BuildCost_1!F:F,BuildCost_1!$A:$A,$B$10)/1000</f>
        <v>237.98056866959016</v>
      </c>
      <c r="N13" s="14">
        <f>SUMIFS(BuildCost_1!G:G,BuildCost_1!$A:$A,$B$10)/1000</f>
        <v>250.32296887666698</v>
      </c>
      <c r="O13" s="14">
        <f>SUMIFS(BuildCost_1!H:H,BuildCost_1!$A:$A,$B$10)/1000</f>
        <v>311.44204322290528</v>
      </c>
      <c r="P13" s="14">
        <f>SUMIFS(BuildCost_1!I:I,BuildCost_1!$A:$A,$B$10)/1000</f>
        <v>463.62346599090449</v>
      </c>
      <c r="Q13" s="14">
        <f>SUMIFS(BuildCost_1!J:J,BuildCost_1!$A:$A,$B$10)/1000</f>
        <v>663.3202486418844</v>
      </c>
      <c r="R13" s="14">
        <f>SUMIFS(BuildCost_1!K:K,BuildCost_1!$A:$A,$B$10)/1000</f>
        <v>744.87744780202263</v>
      </c>
      <c r="S13" s="14">
        <f>SUMIFS(BuildCost_1!L:L,BuildCost_1!$A:$A,$B$10)/1000</f>
        <v>775.06467435892023</v>
      </c>
      <c r="T13" s="14">
        <f>SUMIFS(BuildCost_1!M:M,BuildCost_1!$A:$A,$B$10)/1000</f>
        <v>982.5710604405175</v>
      </c>
      <c r="U13" s="14">
        <f>SUMIFS(BuildCost_1!N:N,BuildCost_1!$A:$A,$B$10)/1000</f>
        <v>1401.5513696851492</v>
      </c>
      <c r="V13" s="14">
        <f>SUMIFS(BuildCost_1!O:O,BuildCost_1!$A:$A,$B$10)/1000</f>
        <v>1508.1172143289923</v>
      </c>
      <c r="W13" s="14">
        <f>SUMIFS(BuildCost_1!P:P,BuildCost_1!$A:$A,$B$10)/1000</f>
        <v>1670.659395808625</v>
      </c>
      <c r="X13" s="14">
        <f>SUMIFS(BuildCost_1!Q:Q,BuildCost_1!$A:$A,$B$10)/1000</f>
        <v>3011.5622609755501</v>
      </c>
      <c r="Y13" s="14">
        <f>SUMIFS(BuildCost_1!R:R,BuildCost_1!$A:$A,$B$10)/1000</f>
        <v>3236.796164285568</v>
      </c>
      <c r="Z13" s="14">
        <f>SUMIFS(BuildCost_1!S:S,BuildCost_1!$A:$A,$B$10)/1000</f>
        <v>3980.3996967887847</v>
      </c>
      <c r="AA13" s="14">
        <f>SUMIFS(BuildCost_1!T:T,BuildCost_1!$A:$A,$B$10)/1000</f>
        <v>4214.440558200854</v>
      </c>
      <c r="AB13" s="14">
        <f>SUMIFS(BuildCost_1!U:U,BuildCost_1!$A:$A,$B$10)/1000</f>
        <v>4312.439292034951</v>
      </c>
      <c r="AC13" s="14">
        <f>SUMIFS(BuildCost_1!V:V,BuildCost_1!$A:$A,$B$10)/1000</f>
        <v>4609.0253529297815</v>
      </c>
      <c r="AD13" s="14">
        <f>SUMIFS(BuildCost_1!W:W,BuildCost_1!$A:$A,$B$10)/1000</f>
        <v>4758.2408508267472</v>
      </c>
    </row>
    <row r="14" spans="1:30">
      <c r="F14" s="42"/>
      <c r="H14" s="69" t="s">
        <v>100</v>
      </c>
      <c r="I14" s="14">
        <f t="shared" si="0"/>
        <v>34589.600741394424</v>
      </c>
      <c r="J14" s="14">
        <f>SUMIFS(FOMCost_1!C:C,FOMCost_1!$A:$A,$B$10)/1000</f>
        <v>3663.3629785851149</v>
      </c>
      <c r="K14" s="14">
        <f>SUMIFS(FOMCost_1!D:D,FOMCost_1!$A:$A,$B$10)/1000</f>
        <v>3462.9362879901464</v>
      </c>
      <c r="L14" s="14">
        <f>SUMIFS(FOMCost_1!E:E,FOMCost_1!$A:$A,$B$10)/1000</f>
        <v>2832.8106187718486</v>
      </c>
      <c r="M14" s="14">
        <f>SUMIFS(FOMCost_1!F:F,FOMCost_1!$A:$A,$B$10)/1000</f>
        <v>4521.6077543252777</v>
      </c>
      <c r="N14" s="14">
        <f>SUMIFS(FOMCost_1!G:G,FOMCost_1!$A:$A,$B$10)/1000</f>
        <v>3398.9760887797174</v>
      </c>
      <c r="O14" s="14">
        <f>SUMIFS(FOMCost_1!H:H,FOMCost_1!$A:$A,$B$10)/1000</f>
        <v>3495.799129555041</v>
      </c>
      <c r="P14" s="14">
        <f>SUMIFS(FOMCost_1!I:I,FOMCost_1!$A:$A,$B$10)/1000</f>
        <v>3549.1425460519122</v>
      </c>
      <c r="Q14" s="14">
        <f>SUMIFS(FOMCost_1!J:J,FOMCost_1!$A:$A,$B$10)/1000</f>
        <v>2712.4773840171792</v>
      </c>
      <c r="R14" s="14">
        <f>SUMIFS(FOMCost_1!K:K,FOMCost_1!$A:$A,$B$10)/1000</f>
        <v>2658.7633009615638</v>
      </c>
      <c r="S14" s="14">
        <f>SUMIFS(FOMCost_1!L:L,FOMCost_1!$A:$A,$B$10)/1000</f>
        <v>3303.1893659047419</v>
      </c>
      <c r="T14" s="14">
        <f>SUMIFS(FOMCost_1!M:M,FOMCost_1!$A:$A,$B$10)/1000</f>
        <v>3492.5979253830519</v>
      </c>
      <c r="U14" s="14">
        <f>SUMIFS(FOMCost_1!N:N,FOMCost_1!$A:$A,$B$10)/1000</f>
        <v>3216.3037219992052</v>
      </c>
      <c r="V14" s="14">
        <f>SUMIFS(FOMCost_1!O:O,FOMCost_1!$A:$A,$B$10)/1000</f>
        <v>2667.9461447329982</v>
      </c>
      <c r="W14" s="14">
        <f>SUMIFS(FOMCost_1!P:P,FOMCost_1!$A:$A,$B$10)/1000</f>
        <v>2681.5839203062274</v>
      </c>
      <c r="X14" s="14">
        <f>SUMIFS(FOMCost_1!Q:Q,FOMCost_1!$A:$A,$B$10)/1000</f>
        <v>2706.3753467239203</v>
      </c>
      <c r="Y14" s="14">
        <f>SUMIFS(FOMCost_1!R:R,FOMCost_1!$A:$A,$B$10)/1000</f>
        <v>3178.2625450355995</v>
      </c>
      <c r="Z14" s="14">
        <f>SUMIFS(FOMCost_1!S:S,FOMCost_1!$A:$A,$B$10)/1000</f>
        <v>3692.8913818718156</v>
      </c>
      <c r="AA14" s="14">
        <f>SUMIFS(FOMCost_1!T:T,FOMCost_1!$A:$A,$B$10)/1000</f>
        <v>2845.6758059718172</v>
      </c>
      <c r="AB14" s="14">
        <f>SUMIFS(FOMCost_1!U:U,FOMCost_1!$A:$A,$B$10)/1000</f>
        <v>2826.1998715903442</v>
      </c>
      <c r="AC14" s="14">
        <f>SUMIFS(FOMCost_1!V:V,FOMCost_1!$A:$A,$B$10)/1000</f>
        <v>3503.9332331677847</v>
      </c>
      <c r="AD14" s="14">
        <f>SUMIFS(FOMCost_1!W:W,FOMCost_1!$A:$A,$B$10)/1000</f>
        <v>2875.0829715621376</v>
      </c>
    </row>
    <row r="15" spans="1:30">
      <c r="F15" s="42"/>
      <c r="H15" s="69" t="s">
        <v>101</v>
      </c>
      <c r="I15" s="14">
        <f t="shared" si="0"/>
        <v>23071.237965335433</v>
      </c>
      <c r="J15" s="14">
        <f>SUMIFS(FuelCost_1!C:C,FuelCost_1!$A:$A,$B$10)/1000</f>
        <v>2419.4674152711841</v>
      </c>
      <c r="K15" s="14">
        <f>SUMIFS(FuelCost_1!D:D,FuelCost_1!$A:$A,$B$10)/1000</f>
        <v>2400.559010440938</v>
      </c>
      <c r="L15" s="14">
        <f>SUMIFS(FuelCost_1!E:E,FuelCost_1!$A:$A,$B$10)/1000</f>
        <v>2537.7973448442553</v>
      </c>
      <c r="M15" s="14">
        <f>SUMIFS(FuelCost_1!F:F,FuelCost_1!$A:$A,$B$10)/1000</f>
        <v>2339.3921823554415</v>
      </c>
      <c r="N15" s="14">
        <f>SUMIFS(FuelCost_1!G:G,FuelCost_1!$A:$A,$B$10)/1000</f>
        <v>2328.4723409173839</v>
      </c>
      <c r="O15" s="14">
        <f>SUMIFS(FuelCost_1!H:H,FuelCost_1!$A:$A,$B$10)/1000</f>
        <v>2258.0453772459578</v>
      </c>
      <c r="P15" s="14">
        <f>SUMIFS(FuelCost_1!I:I,FuelCost_1!$A:$A,$B$10)/1000</f>
        <v>2683.5827107898685</v>
      </c>
      <c r="Q15" s="14">
        <f>SUMIFS(FuelCost_1!J:J,FuelCost_1!$A:$A,$B$10)/1000</f>
        <v>2387.8567375439493</v>
      </c>
      <c r="R15" s="14">
        <f>SUMIFS(FuelCost_1!K:K,FuelCost_1!$A:$A,$B$10)/1000</f>
        <v>2320.746052529048</v>
      </c>
      <c r="S15" s="14">
        <f>SUMIFS(FuelCost_1!L:L,FuelCost_1!$A:$A,$B$10)/1000</f>
        <v>2501.0421777631018</v>
      </c>
      <c r="T15" s="14">
        <f>SUMIFS(FuelCost_1!M:M,FuelCost_1!$A:$A,$B$10)/1000</f>
        <v>2290.1385015643082</v>
      </c>
      <c r="U15" s="14">
        <f>SUMIFS(FuelCost_1!N:N,FuelCost_1!$A:$A,$B$10)/1000</f>
        <v>2271.6845438542473</v>
      </c>
      <c r="V15" s="14">
        <f>SUMIFS(FuelCost_1!O:O,FuelCost_1!$A:$A,$B$10)/1000</f>
        <v>2292.0583152302625</v>
      </c>
      <c r="W15" s="14">
        <f>SUMIFS(FuelCost_1!P:P,FuelCost_1!$A:$A,$B$10)/1000</f>
        <v>2176.5511671249542</v>
      </c>
      <c r="X15" s="14">
        <f>SUMIFS(FuelCost_1!Q:Q,FuelCost_1!$A:$A,$B$10)/1000</f>
        <v>1622.8921474533513</v>
      </c>
      <c r="Y15" s="14">
        <f>SUMIFS(FuelCost_1!R:R,FuelCost_1!$A:$A,$B$10)/1000</f>
        <v>1367.9430425483283</v>
      </c>
      <c r="Z15" s="14">
        <f>SUMIFS(FuelCost_1!S:S,FuelCost_1!$A:$A,$B$10)/1000</f>
        <v>1696.8319936522121</v>
      </c>
      <c r="AA15" s="14">
        <f>SUMIFS(FuelCost_1!T:T,FuelCost_1!$A:$A,$B$10)/1000</f>
        <v>1269.8757831906285</v>
      </c>
      <c r="AB15" s="14">
        <f>SUMIFS(FuelCost_1!U:U,FuelCost_1!$A:$A,$B$10)/1000</f>
        <v>1250.7819904423191</v>
      </c>
      <c r="AC15" s="14">
        <f>SUMIFS(FuelCost_1!V:V,FuelCost_1!$A:$A,$B$10)/1000</f>
        <v>1488.8910446331465</v>
      </c>
      <c r="AD15" s="14">
        <f>SUMIFS(FuelCost_1!W:W,FuelCost_1!$A:$A,$B$10)/1000</f>
        <v>1189.9490070425177</v>
      </c>
    </row>
    <row r="16" spans="1:30">
      <c r="F16" s="42"/>
      <c r="H16" s="69" t="s">
        <v>102</v>
      </c>
      <c r="I16" s="14">
        <f t="shared" si="0"/>
        <v>7537.9180435156204</v>
      </c>
      <c r="J16" s="14">
        <f>SUMIFS(VOMCost_1!C:C,VOMCost_1!$A:$A,$B$10)/1000</f>
        <v>753.88892722577089</v>
      </c>
      <c r="K16" s="14">
        <f>SUMIFS(VOMCost_1!D:D,VOMCost_1!$A:$A,$B$10)/1000</f>
        <v>734.19633580298455</v>
      </c>
      <c r="L16" s="14">
        <f>SUMIFS(VOMCost_1!E:E,VOMCost_1!$A:$A,$B$10)/1000</f>
        <v>734.83735530465071</v>
      </c>
      <c r="M16" s="14">
        <f>SUMIFS(VOMCost_1!F:F,VOMCost_1!$A:$A,$B$10)/1000</f>
        <v>741.96843514123532</v>
      </c>
      <c r="N16" s="14">
        <f>SUMIFS(VOMCost_1!G:G,VOMCost_1!$A:$A,$B$10)/1000</f>
        <v>722.21406482379609</v>
      </c>
      <c r="O16" s="14">
        <f>SUMIFS(VOMCost_1!H:H,VOMCost_1!$A:$A,$B$10)/1000</f>
        <v>725.39513130942555</v>
      </c>
      <c r="P16" s="14">
        <f>SUMIFS(VOMCost_1!I:I,VOMCost_1!$A:$A,$B$10)/1000</f>
        <v>704.77219556740602</v>
      </c>
      <c r="Q16" s="14">
        <f>SUMIFS(VOMCost_1!J:J,VOMCost_1!$A:$A,$B$10)/1000</f>
        <v>722.4086592308588</v>
      </c>
      <c r="R16" s="14">
        <f>SUMIFS(VOMCost_1!K:K,VOMCost_1!$A:$A,$B$10)/1000</f>
        <v>713.92122202148164</v>
      </c>
      <c r="S16" s="14">
        <f>SUMIFS(VOMCost_1!L:L,VOMCost_1!$A:$A,$B$10)/1000</f>
        <v>727.98762471745738</v>
      </c>
      <c r="T16" s="14">
        <f>SUMIFS(VOMCost_1!M:M,VOMCost_1!$A:$A,$B$10)/1000</f>
        <v>709.30575338889741</v>
      </c>
      <c r="U16" s="14">
        <f>SUMIFS(VOMCost_1!N:N,VOMCost_1!$A:$A,$B$10)/1000</f>
        <v>720.1357254104347</v>
      </c>
      <c r="V16" s="14">
        <f>SUMIFS(VOMCost_1!O:O,VOMCost_1!$A:$A,$B$10)/1000</f>
        <v>718.00068765054573</v>
      </c>
      <c r="W16" s="14">
        <f>SUMIFS(VOMCost_1!P:P,VOMCost_1!$A:$A,$B$10)/1000</f>
        <v>727.07705140615462</v>
      </c>
      <c r="X16" s="14">
        <f>SUMIFS(VOMCost_1!Q:Q,VOMCost_1!$A:$A,$B$10)/1000</f>
        <v>662.08283889784707</v>
      </c>
      <c r="Y16" s="14">
        <f>SUMIFS(VOMCost_1!R:R,VOMCost_1!$A:$A,$B$10)/1000</f>
        <v>655.87850453326212</v>
      </c>
      <c r="Z16" s="14">
        <f>SUMIFS(VOMCost_1!S:S,VOMCost_1!$A:$A,$B$10)/1000</f>
        <v>648.36075652578074</v>
      </c>
      <c r="AA16" s="14">
        <f>SUMIFS(VOMCost_1!T:T,VOMCost_1!$A:$A,$B$10)/1000</f>
        <v>671.91066762858145</v>
      </c>
      <c r="AB16" s="14">
        <f>SUMIFS(VOMCost_1!U:U,VOMCost_1!$A:$A,$B$10)/1000</f>
        <v>662.42954974351267</v>
      </c>
      <c r="AC16" s="14">
        <f>SUMIFS(VOMCost_1!V:V,VOMCost_1!$A:$A,$B$10)/1000</f>
        <v>650.94904419392583</v>
      </c>
      <c r="AD16" s="14">
        <f>SUMIFS(VOMCost_1!W:W,VOMCost_1!$A:$A,$B$10)/1000</f>
        <v>648.37093985729348</v>
      </c>
    </row>
    <row r="17" spans="1:31">
      <c r="F17" s="42"/>
      <c r="H17" s="69" t="s">
        <v>103</v>
      </c>
      <c r="I17" s="14">
        <f>NPV(WACC,J17:AD17)/(1+WACC)^2</f>
        <v>626.83957151791776</v>
      </c>
      <c r="J17" s="14">
        <f>SUMIFS(REZTxCost_1!C:C,REZTxCost_1!$A:$A,$B$10)/1000</f>
        <v>0</v>
      </c>
      <c r="K17" s="14">
        <f>SUMIFS(REZTxCost_1!D:D,REZTxCost_1!$A:$A,$B$10)/1000</f>
        <v>0.41947499999996629</v>
      </c>
      <c r="L17" s="14">
        <f>SUMIFS(REZTxCost_1!E:E,REZTxCost_1!$A:$A,$B$10)/1000</f>
        <v>0.41947500000005633</v>
      </c>
      <c r="M17" s="14">
        <f>SUMIFS(REZTxCost_1!F:F,REZTxCost_1!$A:$A,$B$10)/1000</f>
        <v>0.41947499999996629</v>
      </c>
      <c r="N17" s="14">
        <f>SUMIFS(REZTxCost_1!G:G,REZTxCost_1!$A:$A,$B$10)/1000</f>
        <v>0.41947499999996629</v>
      </c>
      <c r="O17" s="14">
        <f>SUMIFS(REZTxCost_1!H:H,REZTxCost_1!$A:$A,$B$10)/1000</f>
        <v>0.41947499999996629</v>
      </c>
      <c r="P17" s="14">
        <f>SUMIFS(REZTxCost_1!I:I,REZTxCost_1!$A:$A,$B$10)/1000</f>
        <v>0.41947500000005633</v>
      </c>
      <c r="Q17" s="14">
        <f>SUMIFS(REZTxCost_1!J:J,REZTxCost_1!$A:$A,$B$10)/1000</f>
        <v>0.41947499999996629</v>
      </c>
      <c r="R17" s="14">
        <f>SUMIFS(REZTxCost_1!K:K,REZTxCost_1!$A:$A,$B$10)/1000</f>
        <v>0.41947499999996629</v>
      </c>
      <c r="S17" s="14">
        <f>SUMIFS(REZTxCost_1!L:L,REZTxCost_1!$A:$A,$B$10)/1000</f>
        <v>0.41947499999996629</v>
      </c>
      <c r="T17" s="14">
        <f>SUMIFS(REZTxCost_1!M:M,REZTxCost_1!$A:$A,$B$10)/1000</f>
        <v>0.41947500000005633</v>
      </c>
      <c r="U17" s="14">
        <f>SUMIFS(REZTxCost_1!N:N,REZTxCost_1!$A:$A,$B$10)/1000</f>
        <v>15.233474848822395</v>
      </c>
      <c r="V17" s="14">
        <f>SUMIFS(REZTxCost_1!O:O,REZTxCost_1!$A:$A,$B$10)/1000</f>
        <v>16.922574848822574</v>
      </c>
      <c r="W17" s="14">
        <f>SUMIFS(REZTxCost_1!P:P,REZTxCost_1!$A:$A,$B$10)/1000</f>
        <v>16.922574848822574</v>
      </c>
      <c r="X17" s="14">
        <f>SUMIFS(REZTxCost_1!Q:Q,REZTxCost_1!$A:$A,$B$10)/1000</f>
        <v>148.24852721900263</v>
      </c>
      <c r="Y17" s="14">
        <f>SUMIFS(REZTxCost_1!R:R,REZTxCost_1!$A:$A,$B$10)/1000</f>
        <v>150.14524246341298</v>
      </c>
      <c r="Z17" s="14">
        <f>SUMIFS(REZTxCost_1!S:S,REZTxCost_1!$A:$A,$B$10)/1000</f>
        <v>306.32188944541707</v>
      </c>
      <c r="AA17" s="14">
        <f>SUMIFS(REZTxCost_1!T:T,REZTxCost_1!$A:$A,$B$10)/1000</f>
        <v>306.32188944541707</v>
      </c>
      <c r="AB17" s="14">
        <f>SUMIFS(REZTxCost_1!U:U,REZTxCost_1!$A:$A,$B$10)/1000</f>
        <v>316.82348986118853</v>
      </c>
      <c r="AC17" s="14">
        <f>SUMIFS(REZTxCost_1!V:V,REZTxCost_1!$A:$A,$B$10)/1000</f>
        <v>360.44426177048138</v>
      </c>
      <c r="AD17" s="14">
        <f>SUMIFS(REZTxCost_1!W:W,REZTxCost_1!$A:$A,$B$10)/1000</f>
        <v>360.44426177048138</v>
      </c>
    </row>
    <row r="18" spans="1:31">
      <c r="F18" s="42"/>
      <c r="H18" s="69" t="s">
        <v>104</v>
      </c>
      <c r="I18" s="14">
        <f t="shared" si="0"/>
        <v>95.418688054489792</v>
      </c>
      <c r="J18" s="14">
        <f>SUMIFS(DSPCost_1!C:C,DSPCost_1!$A:$A,$B$10)/1000</f>
        <v>0</v>
      </c>
      <c r="K18" s="14">
        <f>SUMIFS(DSPCost_1!D:D,DSPCost_1!$A:$A,$B$10)/1000</f>
        <v>1.99659024500941</v>
      </c>
      <c r="L18" s="14">
        <f>SUMIFS(DSPCost_1!E:E,DSPCost_1!$A:$A,$B$10)/1000</f>
        <v>12.482377544488816</v>
      </c>
      <c r="M18" s="14">
        <f>SUMIFS(DSPCost_1!F:F,DSPCost_1!$A:$A,$B$10)/1000</f>
        <v>38.915376658605098</v>
      </c>
      <c r="N18" s="14">
        <f>SUMIFS(DSPCost_1!G:G,DSPCost_1!$A:$A,$B$10)/1000</f>
        <v>0</v>
      </c>
      <c r="O18" s="14">
        <f>SUMIFS(DSPCost_1!H:H,DSPCost_1!$A:$A,$B$10)/1000</f>
        <v>0</v>
      </c>
      <c r="P18" s="14">
        <f>SUMIFS(DSPCost_1!I:I,DSPCost_1!$A:$A,$B$10)/1000</f>
        <v>0</v>
      </c>
      <c r="Q18" s="14">
        <f>SUMIFS(DSPCost_1!J:J,DSPCost_1!$A:$A,$B$10)/1000</f>
        <v>15.485264931125972</v>
      </c>
      <c r="R18" s="14">
        <f>SUMIFS(DSPCost_1!K:K,DSPCost_1!$A:$A,$B$10)/1000</f>
        <v>4.0697416358517007</v>
      </c>
      <c r="S18" s="14">
        <f>SUMIFS(DSPCost_1!L:L,DSPCost_1!$A:$A,$B$10)/1000</f>
        <v>0</v>
      </c>
      <c r="T18" s="14">
        <f>SUMIFS(DSPCost_1!M:M,DSPCost_1!$A:$A,$B$10)/1000</f>
        <v>15.446117573521537</v>
      </c>
      <c r="U18" s="14">
        <f>SUMIFS(DSPCost_1!N:N,DSPCost_1!$A:$A,$B$10)/1000</f>
        <v>0</v>
      </c>
      <c r="V18" s="14">
        <f>SUMIFS(DSPCost_1!O:O,DSPCost_1!$A:$A,$B$10)/1000</f>
        <v>9.0439837018998581</v>
      </c>
      <c r="W18" s="14">
        <f>SUMIFS(DSPCost_1!P:P,DSPCost_1!$A:$A,$B$10)/1000</f>
        <v>9.4329073716644221</v>
      </c>
      <c r="X18" s="14">
        <f>SUMIFS(DSPCost_1!Q:Q,DSPCost_1!$A:$A,$B$10)/1000</f>
        <v>28.41328128363886</v>
      </c>
      <c r="Y18" s="14">
        <f>SUMIFS(DSPCost_1!R:R,DSPCost_1!$A:$A,$B$10)/1000</f>
        <v>0</v>
      </c>
      <c r="Z18" s="14">
        <f>SUMIFS(DSPCost_1!S:S,DSPCost_1!$A:$A,$B$10)/1000</f>
        <v>11.085859787497951</v>
      </c>
      <c r="AA18" s="14">
        <f>SUMIFS(DSPCost_1!T:T,DSPCost_1!$A:$A,$B$10)/1000</f>
        <v>0</v>
      </c>
      <c r="AB18" s="14">
        <f>SUMIFS(DSPCost_1!U:U,DSPCost_1!$A:$A,$B$10)/1000</f>
        <v>12.89249290200876</v>
      </c>
      <c r="AC18" s="14">
        <f>SUMIFS(DSPCost_1!V:V,DSPCost_1!$A:$A,$B$10)/1000</f>
        <v>44.913986678985076</v>
      </c>
      <c r="AD18" s="14">
        <f>SUMIFS(DSPCost_1!W:W,DSPCost_1!$A:$A,$B$10)/1000</f>
        <v>0</v>
      </c>
    </row>
    <row r="19" spans="1:31">
      <c r="F19" s="42"/>
      <c r="H19" s="69" t="s">
        <v>105</v>
      </c>
      <c r="I19" s="14">
        <f t="shared" si="0"/>
        <v>1364.0006527407381</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235.69557522123895</v>
      </c>
      <c r="Q19" s="14">
        <f>SUMIFS(RehabCost_1!J:J,RehabCost_1!$A:$A,$B$10)/1000</f>
        <v>164.63132743362831</v>
      </c>
      <c r="R19" s="14">
        <f>SUMIFS(RehabCost_1!K:K,RehabCost_1!$A:$A,$B$10)/1000</f>
        <v>215.5553667703447</v>
      </c>
      <c r="S19" s="14">
        <f>SUMIFS(RehabCost_1!L:L,RehabCost_1!$A:$A,$B$10)/1000</f>
        <v>17.98906679560708</v>
      </c>
      <c r="T19" s="14">
        <f>SUMIFS(RehabCost_1!M:M,RehabCost_1!$A:$A,$B$10)/1000</f>
        <v>0</v>
      </c>
      <c r="U19" s="14">
        <f>SUMIFS(RehabCost_1!N:N,RehabCost_1!$A:$A,$B$10)/1000</f>
        <v>478.85345521941025</v>
      </c>
      <c r="V19" s="14">
        <f>SUMIFS(RehabCost_1!O:O,RehabCost_1!$A:$A,$B$10)/1000</f>
        <v>24.164968257620174</v>
      </c>
      <c r="W19" s="14">
        <f>SUMIFS(RehabCost_1!P:P,RehabCost_1!$A:$A,$B$10)/1000</f>
        <v>5.3488672566371678</v>
      </c>
      <c r="X19" s="14">
        <f>SUMIFS(RehabCost_1!Q:Q,RehabCost_1!$A:$A,$B$10)/1000</f>
        <v>834.3669036012368</v>
      </c>
      <c r="Y19" s="14">
        <f>SUMIFS(RehabCost_1!R:R,RehabCost_1!$A:$A,$B$10)/1000</f>
        <v>117.07469503335027</v>
      </c>
      <c r="Z19" s="14">
        <f>SUMIFS(RehabCost_1!S:S,RehabCost_1!$A:$A,$B$10)/1000</f>
        <v>274.04877557243054</v>
      </c>
      <c r="AA19" s="14">
        <f>SUMIFS(RehabCost_1!T:T,RehabCost_1!$A:$A,$B$10)/1000</f>
        <v>9.9341248120651322</v>
      </c>
      <c r="AB19" s="14">
        <f>SUMIFS(RehabCost_1!U:U,RehabCost_1!$A:$A,$B$10)/1000</f>
        <v>110.7546898994993</v>
      </c>
      <c r="AC19" s="14">
        <f>SUMIFS(RehabCost_1!V:V,RehabCost_1!$A:$A,$B$10)/1000</f>
        <v>12.997771267429027</v>
      </c>
      <c r="AD19" s="14">
        <f>SUMIFS(RehabCost_1!W:W,RehabCost_1!$A:$A,$B$10)/1000</f>
        <v>0.52750464866176983</v>
      </c>
    </row>
    <row r="20" spans="1:31">
      <c r="F20" s="42"/>
      <c r="H20" s="25" t="s">
        <v>106</v>
      </c>
      <c r="I20" s="14">
        <f t="shared" si="0"/>
        <v>4182.0726496529733</v>
      </c>
      <c r="J20" s="14">
        <f>SUMIFS(ICTxCost_1!C:C,ICTxCost_1!$A:$A,$B$10)/1000</f>
        <v>0</v>
      </c>
      <c r="K20" s="14">
        <f>SUMIFS(ICTxCost_1!D:D,ICTxCost_1!$A:$A,$B$10)/1000</f>
        <v>23.79981895293653</v>
      </c>
      <c r="L20" s="14">
        <f>SUMIFS(ICTxCost_1!E:E,ICTxCost_1!$A:$A,$B$10)/1000</f>
        <v>23.79981895293653</v>
      </c>
      <c r="M20" s="14">
        <f>SUMIFS(ICTxCost_1!F:F,ICTxCost_1!$A:$A,$B$10)/1000</f>
        <v>153.29506199056974</v>
      </c>
      <c r="N20" s="14">
        <f>SUMIFS(ICTxCost_1!G:G,ICTxCost_1!$A:$A,$B$10)/1000</f>
        <v>305.67195162827312</v>
      </c>
      <c r="O20" s="14">
        <f>SUMIFS(ICTxCost_1!H:H,ICTxCost_1!$A:$A,$B$10)/1000</f>
        <v>305.67195162827312</v>
      </c>
      <c r="P20" s="14">
        <f>SUMIFS(ICTxCost_1!I:I,ICTxCost_1!$A:$A,$B$10)/1000</f>
        <v>431.20148452028593</v>
      </c>
      <c r="Q20" s="14">
        <f>SUMIFS(ICTxCost_1!J:J,ICTxCost_1!$A:$A,$B$10)/1000</f>
        <v>431.20148452028593</v>
      </c>
      <c r="R20" s="14">
        <f>SUMIFS(ICTxCost_1!K:K,ICTxCost_1!$A:$A,$B$10)/1000</f>
        <v>431.20148452028593</v>
      </c>
      <c r="S20" s="14">
        <f>SUMIFS(ICTxCost_1!L:L,ICTxCost_1!$A:$A,$B$10)/1000</f>
        <v>431.20148452028593</v>
      </c>
      <c r="T20" s="14">
        <f>SUMIFS(ICTxCost_1!M:M,ICTxCost_1!$A:$A,$B$10)/1000</f>
        <v>431.20148452028593</v>
      </c>
      <c r="U20" s="14">
        <f>SUMIFS(ICTxCost_1!N:N,ICTxCost_1!$A:$A,$B$10)/1000</f>
        <v>584.66678051254439</v>
      </c>
      <c r="V20" s="14">
        <f>SUMIFS(ICTxCost_1!O:O,ICTxCost_1!$A:$A,$B$10)/1000</f>
        <v>584.66678051254439</v>
      </c>
      <c r="W20" s="14">
        <f>SUMIFS(ICTxCost_1!P:P,ICTxCost_1!$A:$A,$B$10)/1000</f>
        <v>584.66678051254439</v>
      </c>
      <c r="X20" s="14">
        <f>SUMIFS(ICTxCost_1!Q:Q,ICTxCost_1!$A:$A,$B$10)/1000</f>
        <v>667.74846557691126</v>
      </c>
      <c r="Y20" s="14">
        <f>SUMIFS(ICTxCost_1!R:R,ICTxCost_1!$A:$A,$B$10)/1000</f>
        <v>801.6224471871792</v>
      </c>
      <c r="Z20" s="14">
        <f>SUMIFS(ICTxCost_1!S:S,ICTxCost_1!$A:$A,$B$10)/1000</f>
        <v>801.6224471871792</v>
      </c>
      <c r="AA20" s="14">
        <f>SUMIFS(ICTxCost_1!T:T,ICTxCost_1!$A:$A,$B$10)/1000</f>
        <v>801.6224471871792</v>
      </c>
      <c r="AB20" s="14">
        <f>SUMIFS(ICTxCost_1!U:U,ICTxCost_1!$A:$A,$B$10)/1000</f>
        <v>801.6224471871792</v>
      </c>
      <c r="AC20" s="14">
        <f>SUMIFS(ICTxCost_1!V:V,ICTxCost_1!$A:$A,$B$10)/1000</f>
        <v>801.6224471871792</v>
      </c>
      <c r="AD20" s="14">
        <f>SUMIFS(ICTxCost_1!W:W,ICTxCost_1!$A:$A,$B$10)/1000</f>
        <v>801.6224471871792</v>
      </c>
    </row>
    <row r="21" spans="1:31">
      <c r="H21" s="75" t="s">
        <v>107</v>
      </c>
      <c r="I21" s="16">
        <f t="shared" ref="I21:AD21" si="1">SUM(I13:I20)</f>
        <v>85039.556624735415</v>
      </c>
      <c r="J21" s="79">
        <f t="shared" si="1"/>
        <v>6836.7193210820697</v>
      </c>
      <c r="K21" s="79">
        <f t="shared" si="1"/>
        <v>6970.3500428681673</v>
      </c>
      <c r="L21" s="79">
        <f t="shared" si="1"/>
        <v>6643.2139396331122</v>
      </c>
      <c r="M21" s="16">
        <f t="shared" si="1"/>
        <v>8033.5788541407192</v>
      </c>
      <c r="N21" s="16">
        <f t="shared" si="1"/>
        <v>7006.0768900258372</v>
      </c>
      <c r="O21" s="16">
        <f t="shared" si="1"/>
        <v>7096.7731079616024</v>
      </c>
      <c r="P21" s="16">
        <f t="shared" si="1"/>
        <v>8068.4374531416152</v>
      </c>
      <c r="Q21" s="16">
        <f t="shared" si="1"/>
        <v>7097.8005813189111</v>
      </c>
      <c r="R21" s="16">
        <f t="shared" si="1"/>
        <v>7089.5540912405968</v>
      </c>
      <c r="S21" s="16">
        <f t="shared" si="1"/>
        <v>7756.8938690601135</v>
      </c>
      <c r="T21" s="16">
        <f t="shared" si="1"/>
        <v>7921.6803178705823</v>
      </c>
      <c r="U21" s="16">
        <f t="shared" si="1"/>
        <v>8688.4290715298139</v>
      </c>
      <c r="V21" s="16">
        <f t="shared" si="1"/>
        <v>7820.9206692636862</v>
      </c>
      <c r="W21" s="16">
        <f t="shared" si="1"/>
        <v>7872.2426646356298</v>
      </c>
      <c r="X21" s="16">
        <f t="shared" si="1"/>
        <v>9681.6897717314569</v>
      </c>
      <c r="Y21" s="16">
        <f t="shared" si="1"/>
        <v>9507.7226410867006</v>
      </c>
      <c r="Z21" s="16">
        <f t="shared" si="1"/>
        <v>11411.562800831118</v>
      </c>
      <c r="AA21" s="16">
        <f t="shared" si="1"/>
        <v>10119.781276436541</v>
      </c>
      <c r="AB21" s="16">
        <f t="shared" si="1"/>
        <v>10293.943823661002</v>
      </c>
      <c r="AC21" s="16">
        <f t="shared" si="1"/>
        <v>11472.777141828712</v>
      </c>
      <c r="AD21" s="16">
        <f t="shared" si="1"/>
        <v>10634.237982895018</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109</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112</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3370</v>
      </c>
      <c r="P33" s="1">
        <f>SUMIFS(Capacity_1!K:K,Capacity_1!$A:$A,$B$29,Capacity_1!$B:$B,$H33)</f>
        <v>3370</v>
      </c>
      <c r="Q33" s="1">
        <f>SUMIFS(Capacity_1!L:L,Capacity_1!$A:$A,$B$29,Capacity_1!$B:$B,$H33)</f>
        <v>3370</v>
      </c>
      <c r="R33" s="1">
        <f>SUMIFS(Capacity_1!M:M,Capacity_1!$A:$A,$B$29,Capacity_1!$B:$B,$H33)</f>
        <v>3370</v>
      </c>
      <c r="S33" s="1">
        <f>SUMIFS(Capacity_1!N:N,Capacity_1!$A:$A,$B$29,Capacity_1!$B:$B,$H33)</f>
        <v>3370</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113</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114</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6851.4855095999992</v>
      </c>
      <c r="M35" s="1">
        <f>SUMIFS(Capacity_1!H:H,Capacity_1!$A:$A,$B$29,Capacity_1!$B:$B,$H35)</f>
        <v>6851.4855095999992</v>
      </c>
      <c r="N35" s="1">
        <f>SUMIFS(Capacity_1!I:I,Capacity_1!$A:$A,$B$29,Capacity_1!$B:$B,$H35)</f>
        <v>6851.4855095999992</v>
      </c>
      <c r="O35" s="1">
        <f>SUMIFS(Capacity_1!J:J,Capacity_1!$A:$A,$B$29,Capacity_1!$B:$B,$H35)</f>
        <v>6851.4855095999992</v>
      </c>
      <c r="P35" s="1">
        <f>SUMIFS(Capacity_1!K:K,Capacity_1!$A:$A,$B$29,Capacity_1!$B:$B,$H35)</f>
        <v>6851.4855095999992</v>
      </c>
      <c r="Q35" s="1">
        <f>SUMIFS(Capacity_1!L:L,Capacity_1!$A:$A,$B$29,Capacity_1!$B:$B,$H35)</f>
        <v>6851.4855095999992</v>
      </c>
      <c r="R35" s="1">
        <f>SUMIFS(Capacity_1!M:M,Capacity_1!$A:$A,$B$29,Capacity_1!$B:$B,$H35)</f>
        <v>6468.9855095999992</v>
      </c>
      <c r="S35" s="1">
        <f>SUMIFS(Capacity_1!N:N,Capacity_1!$A:$A,$B$29,Capacity_1!$B:$B,$H35)</f>
        <v>7219.0933344599998</v>
      </c>
      <c r="T35" s="1">
        <f>SUMIFS(Capacity_1!O:O,Capacity_1!$A:$A,$B$29,Capacity_1!$B:$B,$H35)</f>
        <v>6984.7533345000002</v>
      </c>
      <c r="U35" s="1">
        <f>SUMIFS(Capacity_1!P:P,Capacity_1!$A:$A,$B$29,Capacity_1!$B:$B,$H35)</f>
        <v>6522.7533344900003</v>
      </c>
      <c r="V35" s="1">
        <f>SUMIFS(Capacity_1!Q:Q,Capacity_1!$A:$A,$B$29,Capacity_1!$B:$B,$H35)</f>
        <v>6405.7533344900003</v>
      </c>
      <c r="W35" s="1">
        <f>SUMIFS(Capacity_1!R:R,Capacity_1!$A:$A,$B$29,Capacity_1!$B:$B,$H35)</f>
        <v>6275.7533344900003</v>
      </c>
      <c r="X35" s="1">
        <f>SUMIFS(Capacity_1!S:S,Capacity_1!$A:$A,$B$29,Capacity_1!$B:$B,$H35)</f>
        <v>6275.7533344900003</v>
      </c>
      <c r="Y35" s="1">
        <f>SUMIFS(Capacity_1!T:T,Capacity_1!$A:$A,$B$29,Capacity_1!$B:$B,$H35)</f>
        <v>6275.7533344900003</v>
      </c>
      <c r="Z35" s="1">
        <f>SUMIFS(Capacity_1!U:U,Capacity_1!$A:$A,$B$29,Capacity_1!$B:$B,$H35)</f>
        <v>6275.7533344900003</v>
      </c>
      <c r="AA35" s="1">
        <f>SUMIFS(Capacity_1!V:V,Capacity_1!$A:$A,$B$29,Capacity_1!$B:$B,$H35)</f>
        <v>5835.7533344900003</v>
      </c>
      <c r="AB35" s="1">
        <f>SUMIFS(Capacity_1!W:W,Capacity_1!$A:$A,$B$29,Capacity_1!$B:$B,$H35)</f>
        <v>5715.7533344900003</v>
      </c>
      <c r="AC35" s="1">
        <f>SUMIFS(Capacity_1!X:X,Capacity_1!$A:$A,$B$29,Capacity_1!$B:$B,$H35)</f>
        <v>5715.7533344900003</v>
      </c>
    </row>
    <row r="36" spans="1:30">
      <c r="H36" s="76" t="s">
        <v>115</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7296.5000000400014</v>
      </c>
      <c r="Y36" s="1">
        <f>SUMIFS(Capacity_1!T:T,Capacity_1!$A:$A,$B$29,Capacity_1!$B:$B,$H36)</f>
        <v>7210.1000000399999</v>
      </c>
      <c r="Z36" s="1">
        <f>SUMIFS(Capacity_1!U:U,Capacity_1!$A:$A,$B$29,Capacity_1!$B:$B,$H36)</f>
        <v>7210.1000000399999</v>
      </c>
      <c r="AA36" s="1">
        <f>SUMIFS(Capacity_1!V:V,Capacity_1!$A:$A,$B$29,Capacity_1!$B:$B,$H36)</f>
        <v>7210.1000000399999</v>
      </c>
      <c r="AB36" s="1">
        <f>SUMIFS(Capacity_1!W:W,Capacity_1!$A:$A,$B$29,Capacity_1!$B:$B,$H36)</f>
        <v>7210.1000000399999</v>
      </c>
      <c r="AC36" s="1">
        <f>SUMIFS(Capacity_1!X:X,Capacity_1!$A:$A,$B$29,Capacity_1!$B:$B,$H36)</f>
        <v>7210.1000000399999</v>
      </c>
    </row>
    <row r="37" spans="1:30">
      <c r="H37" s="76" t="s">
        <v>116</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3380.4307941857996</v>
      </c>
      <c r="N37" s="1">
        <f>SUMIFS(Capacity_1!I:I,Capacity_1!$A:$A,$B$29,Capacity_1!$B:$B,$H37)</f>
        <v>3440.5031343849005</v>
      </c>
      <c r="O37" s="1">
        <f>SUMIFS(Capacity_1!J:J,Capacity_1!$A:$A,$B$29,Capacity_1!$B:$B,$H37)</f>
        <v>3508.6262781719997</v>
      </c>
      <c r="P37" s="1">
        <f>SUMIFS(Capacity_1!K:K,Capacity_1!$A:$A,$B$29,Capacity_1!$B:$B,$H37)</f>
        <v>3582.2361818207</v>
      </c>
      <c r="Q37" s="1">
        <f>SUMIFS(Capacity_1!L:L,Capacity_1!$A:$A,$B$29,Capacity_1!$B:$B,$H37)</f>
        <v>3727.3763295116996</v>
      </c>
      <c r="R37" s="1">
        <f>SUMIFS(Capacity_1!M:M,Capacity_1!$A:$A,$B$29,Capacity_1!$B:$B,$H37)</f>
        <v>3739.6627913129</v>
      </c>
      <c r="S37" s="1">
        <f>SUMIFS(Capacity_1!N:N,Capacity_1!$A:$A,$B$29,Capacity_1!$B:$B,$H37)</f>
        <v>3795.3277430359999</v>
      </c>
      <c r="T37" s="1">
        <f>SUMIFS(Capacity_1!O:O,Capacity_1!$A:$A,$B$29,Capacity_1!$B:$B,$H37)</f>
        <v>3863.8022435545995</v>
      </c>
      <c r="U37" s="1">
        <f>SUMIFS(Capacity_1!P:P,Capacity_1!$A:$A,$B$29,Capacity_1!$B:$B,$H37)</f>
        <v>3888.1386698753004</v>
      </c>
      <c r="V37" s="1">
        <f>SUMIFS(Capacity_1!Q:Q,Capacity_1!$A:$A,$B$29,Capacity_1!$B:$B,$H37)</f>
        <v>5653.4306672632993</v>
      </c>
      <c r="W37" s="1">
        <f>SUMIFS(Capacity_1!R:R,Capacity_1!$A:$A,$B$29,Capacity_1!$B:$B,$H37)</f>
        <v>9181.2402169709021</v>
      </c>
      <c r="X37" s="1">
        <f>SUMIFS(Capacity_1!S:S,Capacity_1!$A:$A,$B$29,Capacity_1!$B:$B,$H37)</f>
        <v>9268.1833764970015</v>
      </c>
      <c r="Y37" s="1">
        <f>SUMIFS(Capacity_1!T:T,Capacity_1!$A:$A,$B$29,Capacity_1!$B:$B,$H37)</f>
        <v>9924.9739610135985</v>
      </c>
      <c r="Z37" s="1">
        <f>SUMIFS(Capacity_1!U:U,Capacity_1!$A:$A,$B$29,Capacity_1!$B:$B,$H37)</f>
        <v>12549.669854289697</v>
      </c>
      <c r="AA37" s="1">
        <f>SUMIFS(Capacity_1!V:V,Capacity_1!$A:$A,$B$29,Capacity_1!$B:$B,$H37)</f>
        <v>12668.830719792501</v>
      </c>
      <c r="AB37" s="1">
        <f>SUMIFS(Capacity_1!W:W,Capacity_1!$A:$A,$B$29,Capacity_1!$B:$B,$H37)</f>
        <v>13063.969005241199</v>
      </c>
      <c r="AC37" s="1">
        <f>SUMIFS(Capacity_1!X:X,Capacity_1!$A:$A,$B$29,Capacity_1!$B:$B,$H37)</f>
        <v>15330.3637077276</v>
      </c>
    </row>
    <row r="38" spans="1:30">
      <c r="H38" s="76" t="s">
        <v>117</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118</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10092.657999999999</v>
      </c>
      <c r="M39" s="1">
        <f>SUMIFS(Capacity_1!H:H,Capacity_1!$A:$A,$B$29,Capacity_1!$B:$B,$H39)</f>
        <v>10156.458401240001</v>
      </c>
      <c r="N39" s="1">
        <f>SUMIFS(Capacity_1!I:I,Capacity_1!$A:$A,$B$29,Capacity_1!$B:$B,$H39)</f>
        <v>10570.30100662</v>
      </c>
      <c r="O39" s="1">
        <f>SUMIFS(Capacity_1!J:J,Capacity_1!$A:$A,$B$29,Capacity_1!$B:$B,$H39)</f>
        <v>11237.649454079999</v>
      </c>
      <c r="P39" s="1">
        <f>SUMIFS(Capacity_1!K:K,Capacity_1!$A:$A,$B$29,Capacity_1!$B:$B,$H39)</f>
        <v>12681.151718019999</v>
      </c>
      <c r="Q39" s="1">
        <f>SUMIFS(Capacity_1!L:L,Capacity_1!$A:$A,$B$29,Capacity_1!$B:$B,$H39)</f>
        <v>13038.876307319999</v>
      </c>
      <c r="R39" s="1">
        <f>SUMIFS(Capacity_1!M:M,Capacity_1!$A:$A,$B$29,Capacity_1!$B:$B,$H39)</f>
        <v>13164.0980674</v>
      </c>
      <c r="S39" s="1">
        <f>SUMIFS(Capacity_1!N:N,Capacity_1!$A:$A,$B$29,Capacity_1!$B:$B,$H39)</f>
        <v>14076.32520935</v>
      </c>
      <c r="T39" s="1">
        <f>SUMIFS(Capacity_1!O:O,Capacity_1!$A:$A,$B$29,Capacity_1!$B:$B,$H39)</f>
        <v>16226.489423679999</v>
      </c>
      <c r="U39" s="1">
        <f>SUMIFS(Capacity_1!P:P,Capacity_1!$A:$A,$B$29,Capacity_1!$B:$B,$H39)</f>
        <v>16147.789423679998</v>
      </c>
      <c r="V39" s="1">
        <f>SUMIFS(Capacity_1!Q:Q,Capacity_1!$A:$A,$B$29,Capacity_1!$B:$B,$H39)</f>
        <v>16147.789423679998</v>
      </c>
      <c r="W39" s="1">
        <f>SUMIFS(Capacity_1!R:R,Capacity_1!$A:$A,$B$29,Capacity_1!$B:$B,$H39)</f>
        <v>20615.759179569999</v>
      </c>
      <c r="X39" s="1">
        <f>SUMIFS(Capacity_1!S:S,Capacity_1!$A:$A,$B$29,Capacity_1!$B:$B,$H39)</f>
        <v>21929.255268140001</v>
      </c>
      <c r="Y39" s="1">
        <f>SUMIFS(Capacity_1!T:T,Capacity_1!$A:$A,$B$29,Capacity_1!$B:$B,$H39)</f>
        <v>26654.762015119999</v>
      </c>
      <c r="Z39" s="1">
        <f>SUMIFS(Capacity_1!U:U,Capacity_1!$A:$A,$B$29,Capacity_1!$B:$B,$H39)</f>
        <v>26045.762015119999</v>
      </c>
      <c r="AA39" s="1">
        <f>SUMIFS(Capacity_1!V:V,Capacity_1!$A:$A,$B$29,Capacity_1!$B:$B,$H39)</f>
        <v>26140.962839939999</v>
      </c>
      <c r="AB39" s="1">
        <f>SUMIFS(Capacity_1!W:W,Capacity_1!$A:$A,$B$29,Capacity_1!$B:$B,$H39)</f>
        <v>26029.497087669999</v>
      </c>
      <c r="AC39" s="1">
        <f>SUMIFS(Capacity_1!X:X,Capacity_1!$A:$A,$B$29,Capacity_1!$B:$B,$H39)</f>
        <v>25981.19708767</v>
      </c>
    </row>
    <row r="40" spans="1:30">
      <c r="H40" s="76" t="s">
        <v>119</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5981.7110000000011</v>
      </c>
      <c r="N40" s="1">
        <f>SUMIFS(Capacity_1!I:I,Capacity_1!$A:$A,$B$29,Capacity_1!$B:$B,$H40)</f>
        <v>6021.7110000000011</v>
      </c>
      <c r="O40" s="1">
        <f>SUMIFS(Capacity_1!J:J,Capacity_1!$A:$A,$B$29,Capacity_1!$B:$B,$H40)</f>
        <v>6794.7341467600008</v>
      </c>
      <c r="P40" s="1">
        <f>SUMIFS(Capacity_1!K:K,Capacity_1!$A:$A,$B$29,Capacity_1!$B:$B,$H40)</f>
        <v>6834.7341467600008</v>
      </c>
      <c r="Q40" s="1">
        <f>SUMIFS(Capacity_1!L:L,Capacity_1!$A:$A,$B$29,Capacity_1!$B:$B,$H40)</f>
        <v>7118.1250555600009</v>
      </c>
      <c r="R40" s="1">
        <f>SUMIFS(Capacity_1!M:M,Capacity_1!$A:$A,$B$29,Capacity_1!$B:$B,$H40)</f>
        <v>7219.839961220001</v>
      </c>
      <c r="S40" s="1">
        <f>SUMIFS(Capacity_1!N:N,Capacity_1!$A:$A,$B$29,Capacity_1!$B:$B,$H40)</f>
        <v>7219.839961220001</v>
      </c>
      <c r="T40" s="1">
        <f>SUMIFS(Capacity_1!O:O,Capacity_1!$A:$A,$B$29,Capacity_1!$B:$B,$H40)</f>
        <v>9097.3914237999998</v>
      </c>
      <c r="U40" s="1">
        <f>SUMIFS(Capacity_1!P:P,Capacity_1!$A:$A,$B$29,Capacity_1!$B:$B,$H40)</f>
        <v>10206.738658140001</v>
      </c>
      <c r="V40" s="1">
        <f>SUMIFS(Capacity_1!Q:Q,Capacity_1!$A:$A,$B$29,Capacity_1!$B:$B,$H40)</f>
        <v>10246.564104290001</v>
      </c>
      <c r="W40" s="1">
        <f>SUMIFS(Capacity_1!R:R,Capacity_1!$A:$A,$B$29,Capacity_1!$B:$B,$H40)</f>
        <v>14248.65818534</v>
      </c>
      <c r="X40" s="1">
        <f>SUMIFS(Capacity_1!S:S,Capacity_1!$A:$A,$B$29,Capacity_1!$B:$B,$H40)</f>
        <v>14591.79538032</v>
      </c>
      <c r="Y40" s="1">
        <f>SUMIFS(Capacity_1!T:T,Capacity_1!$A:$A,$B$29,Capacity_1!$B:$B,$H40)</f>
        <v>14756.669154380001</v>
      </c>
      <c r="Z40" s="1">
        <f>SUMIFS(Capacity_1!U:U,Capacity_1!$A:$A,$B$29,Capacity_1!$B:$B,$H40)</f>
        <v>14606.369154380001</v>
      </c>
      <c r="AA40" s="1">
        <f>SUMIFS(Capacity_1!V:V,Capacity_1!$A:$A,$B$29,Capacity_1!$B:$B,$H40)</f>
        <v>14967.01546364</v>
      </c>
      <c r="AB40" s="1">
        <f>SUMIFS(Capacity_1!W:W,Capacity_1!$A:$A,$B$29,Capacity_1!$B:$B,$H40)</f>
        <v>17612.438862249997</v>
      </c>
      <c r="AC40" s="1">
        <f>SUMIFS(Capacity_1!X:X,Capacity_1!$A:$A,$B$29,Capacity_1!$B:$B,$H40)</f>
        <v>17612.438862249997</v>
      </c>
    </row>
    <row r="41" spans="1:30">
      <c r="H41" s="77" t="s">
        <v>120</v>
      </c>
      <c r="I41" s="1">
        <f>SUMIFS(Capacity_1!D:D,Capacity_1!$A:$A,$B$29,Capacity_1!$B:$B,$H41)</f>
        <v>13006.680640449098</v>
      </c>
      <c r="J41" s="1">
        <f>SUMIFS(Capacity_1!E:E,Capacity_1!$A:$A,$B$29,Capacity_1!$B:$B,$H41)</f>
        <v>14224.879354994078</v>
      </c>
      <c r="K41" s="1">
        <f>SUMIFS(Capacity_1!F:F,Capacity_1!$A:$A,$B$29,Capacity_1!$B:$B,$H41)</f>
        <v>15292.659810490981</v>
      </c>
      <c r="L41" s="1">
        <f>SUMIFS(Capacity_1!G:G,Capacity_1!$A:$A,$B$29,Capacity_1!$B:$B,$H41)</f>
        <v>16381.079009291841</v>
      </c>
      <c r="M41" s="1">
        <f>SUMIFS(Capacity_1!H:H,Capacity_1!$A:$A,$B$29,Capacity_1!$B:$B,$H41)</f>
        <v>17541.10463570146</v>
      </c>
      <c r="N41" s="1">
        <f>SUMIFS(Capacity_1!I:I,Capacity_1!$A:$A,$B$29,Capacity_1!$B:$B,$H41)</f>
        <v>18602.738731555699</v>
      </c>
      <c r="O41" s="1">
        <f>SUMIFS(Capacity_1!J:J,Capacity_1!$A:$A,$B$29,Capacity_1!$B:$B,$H41)</f>
        <v>19662.10901958996</v>
      </c>
      <c r="P41" s="1">
        <f>SUMIFS(Capacity_1!K:K,Capacity_1!$A:$A,$B$29,Capacity_1!$B:$B,$H41)</f>
        <v>20484.532793208251</v>
      </c>
      <c r="Q41" s="1">
        <f>SUMIFS(Capacity_1!L:L,Capacity_1!$A:$A,$B$29,Capacity_1!$B:$B,$H41)</f>
        <v>21073.288446986568</v>
      </c>
      <c r="R41" s="1">
        <f>SUMIFS(Capacity_1!M:M,Capacity_1!$A:$A,$B$29,Capacity_1!$B:$B,$H41)</f>
        <v>21631.393003357611</v>
      </c>
      <c r="S41" s="1">
        <f>SUMIFS(Capacity_1!N:N,Capacity_1!$A:$A,$B$29,Capacity_1!$B:$B,$H41)</f>
        <v>22277.92423412258</v>
      </c>
      <c r="T41" s="1">
        <f>SUMIFS(Capacity_1!O:O,Capacity_1!$A:$A,$B$29,Capacity_1!$B:$B,$H41)</f>
        <v>22963.934899057946</v>
      </c>
      <c r="U41" s="1">
        <f>SUMIFS(Capacity_1!P:P,Capacity_1!$A:$A,$B$29,Capacity_1!$B:$B,$H41)</f>
        <v>23877.268731682496</v>
      </c>
      <c r="V41" s="1">
        <f>SUMIFS(Capacity_1!Q:Q,Capacity_1!$A:$A,$B$29,Capacity_1!$B:$B,$H41)</f>
        <v>24756.332344044513</v>
      </c>
      <c r="W41" s="1">
        <f>SUMIFS(Capacity_1!R:R,Capacity_1!$A:$A,$B$29,Capacity_1!$B:$B,$H41)</f>
        <v>25651.893540848872</v>
      </c>
      <c r="X41" s="1">
        <f>SUMIFS(Capacity_1!S:S,Capacity_1!$A:$A,$B$29,Capacity_1!$B:$B,$H41)</f>
        <v>26434.605415223064</v>
      </c>
      <c r="Y41" s="1">
        <f>SUMIFS(Capacity_1!T:T,Capacity_1!$A:$A,$B$29,Capacity_1!$B:$B,$H41)</f>
        <v>27315.811930014359</v>
      </c>
      <c r="Z41" s="1">
        <f>SUMIFS(Capacity_1!U:U,Capacity_1!$A:$A,$B$29,Capacity_1!$B:$B,$H41)</f>
        <v>27968.244929459226</v>
      </c>
      <c r="AA41" s="1">
        <f>SUMIFS(Capacity_1!V:V,Capacity_1!$A:$A,$B$29,Capacity_1!$B:$B,$H41)</f>
        <v>28626.633009090972</v>
      </c>
      <c r="AB41" s="1">
        <f>SUMIFS(Capacity_1!W:W,Capacity_1!$A:$A,$B$29,Capacity_1!$B:$B,$H41)</f>
        <v>29310.000048850183</v>
      </c>
      <c r="AC41" s="1">
        <f>SUMIFS(Capacity_1!X:X,Capacity_1!$A:$A,$B$29,Capacity_1!$B:$B,$H41)</f>
        <v>29924.070216174845</v>
      </c>
    </row>
    <row r="42" spans="1:30">
      <c r="H42" s="69" t="s">
        <v>121</v>
      </c>
      <c r="I42" s="1">
        <f>SUM(I32:I37,I44)</f>
        <v>42854.449828111559</v>
      </c>
      <c r="J42" s="1">
        <f t="shared" ref="J42:AC42" si="2">SUM(J32:J37,J44)</f>
        <v>42201.343601690627</v>
      </c>
      <c r="K42" s="1">
        <f t="shared" si="2"/>
        <v>40586.171306663542</v>
      </c>
      <c r="L42" s="1">
        <f t="shared" si="2"/>
        <v>42756.789038786781</v>
      </c>
      <c r="M42" s="1">
        <f t="shared" si="2"/>
        <v>42852.537012391003</v>
      </c>
      <c r="N42" s="1">
        <f t="shared" si="2"/>
        <v>42954.110340795422</v>
      </c>
      <c r="O42" s="1">
        <f t="shared" si="2"/>
        <v>41612.232372030281</v>
      </c>
      <c r="P42" s="1">
        <f t="shared" si="2"/>
        <v>40646.479474110747</v>
      </c>
      <c r="Q42" s="1">
        <f t="shared" si="2"/>
        <v>39515.491101400054</v>
      </c>
      <c r="R42" s="1">
        <f t="shared" si="2"/>
        <v>39188.912576617156</v>
      </c>
      <c r="S42" s="1">
        <f t="shared" si="2"/>
        <v>40040.753343427983</v>
      </c>
      <c r="T42" s="1">
        <f t="shared" si="2"/>
        <v>37037.196320835654</v>
      </c>
      <c r="U42" s="1">
        <f t="shared" si="2"/>
        <v>36642.091274942788</v>
      </c>
      <c r="V42" s="1">
        <f t="shared" si="2"/>
        <v>38338.791071190615</v>
      </c>
      <c r="W42" s="1">
        <f t="shared" si="2"/>
        <v>36561.205266192868</v>
      </c>
      <c r="X42" s="1">
        <f t="shared" si="2"/>
        <v>36388.334136220699</v>
      </c>
      <c r="Y42" s="1">
        <f t="shared" si="2"/>
        <v>35331.403731951919</v>
      </c>
      <c r="Z42" s="1">
        <f t="shared" si="2"/>
        <v>38005.257377253271</v>
      </c>
      <c r="AA42" s="1">
        <f t="shared" si="2"/>
        <v>37095.812433486688</v>
      </c>
      <c r="AB42" s="1">
        <f t="shared" si="2"/>
        <v>37423.878938248177</v>
      </c>
      <c r="AC42" s="1">
        <f t="shared" si="2"/>
        <v>39743.091049281669</v>
      </c>
    </row>
    <row r="44" spans="1:30">
      <c r="H44" s="69" t="s">
        <v>122</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SUMIFS(Generation_1!C:C,Generation_1!$A:$A,$B$48,Generation_1!$B:$B,$H51)</f>
        <v>96130.494866372988</v>
      </c>
      <c r="J51" s="1">
        <f>SUMIFS(Generation_1!D:D,Generation_1!$A:$A,$B$48,Generation_1!$B:$B,$H51)</f>
        <v>93104.163291349483</v>
      </c>
      <c r="K51" s="1">
        <f>SUMIFS(Generation_1!E:E,Generation_1!$A:$A,$B$48,Generation_1!$B:$B,$H51)</f>
        <v>94351.812854809381</v>
      </c>
      <c r="L51" s="1">
        <f>SUMIFS(Generation_1!F:F,Generation_1!$A:$A,$B$48,Generation_1!$B:$B,$H51)</f>
        <v>89395.445724760182</v>
      </c>
      <c r="M51" s="1">
        <f>SUMIFS(Generation_1!G:G,Generation_1!$A:$A,$B$48,Generation_1!$B:$B,$H51)</f>
        <v>88450.864261859853</v>
      </c>
      <c r="N51" s="1">
        <f>SUMIFS(Generation_1!H:H,Generation_1!$A:$A,$B$48,Generation_1!$B:$B,$H51)</f>
        <v>84704.694516338423</v>
      </c>
      <c r="O51" s="1">
        <f>SUMIFS(Generation_1!I:I,Generation_1!$A:$A,$B$48,Generation_1!$B:$B,$H51)</f>
        <v>95547.836963515874</v>
      </c>
      <c r="P51" s="1">
        <f>SUMIFS(Generation_1!J:J,Generation_1!$A:$A,$B$48,Generation_1!$B:$B,$H51)</f>
        <v>82973.224705571483</v>
      </c>
      <c r="Q51" s="1">
        <f>SUMIFS(Generation_1!K:K,Generation_1!$A:$A,$B$48,Generation_1!$B:$B,$H51)</f>
        <v>82007.585323800507</v>
      </c>
      <c r="R51" s="1">
        <f>SUMIFS(Generation_1!L:L,Generation_1!$A:$A,$B$48,Generation_1!$B:$B,$H51)</f>
        <v>87182.62120246324</v>
      </c>
      <c r="S51" s="1">
        <f>SUMIFS(Generation_1!M:M,Generation_1!$A:$A,$B$48,Generation_1!$B:$B,$H51)</f>
        <v>78176.941562894499</v>
      </c>
      <c r="T51" s="1">
        <f>SUMIFS(Generation_1!N:N,Generation_1!$A:$A,$B$48,Generation_1!$B:$B,$H51)</f>
        <v>71496.614805733494</v>
      </c>
      <c r="U51" s="1">
        <f>SUMIFS(Generation_1!O:O,Generation_1!$A:$A,$B$48,Generation_1!$B:$B,$H51)</f>
        <v>72209.427463749031</v>
      </c>
      <c r="V51" s="1">
        <f>SUMIFS(Generation_1!P:P,Generation_1!$A:$A,$B$48,Generation_1!$B:$B,$H51)</f>
        <v>71654.356429499923</v>
      </c>
      <c r="W51" s="1">
        <f>SUMIFS(Generation_1!Q:Q,Generation_1!$A:$A,$B$48,Generation_1!$B:$B,$H51)</f>
        <v>46252.724773980677</v>
      </c>
      <c r="X51" s="1">
        <f>SUMIFS(Generation_1!R:R,Generation_1!$A:$A,$B$48,Generation_1!$B:$B,$H51)</f>
        <v>41799.40622334557</v>
      </c>
      <c r="Y51" s="1">
        <f>SUMIFS(Generation_1!S:S,Generation_1!$A:$A,$B$48,Generation_1!$B:$B,$H51)</f>
        <v>33756.732226774482</v>
      </c>
      <c r="Z51" s="1">
        <f>SUMIFS(Generation_1!T:T,Generation_1!$A:$A,$B$48,Generation_1!$B:$B,$H51)</f>
        <v>34311.975294070551</v>
      </c>
      <c r="AA51" s="1">
        <f>SUMIFS(Generation_1!U:U,Generation_1!$A:$A,$B$48,Generation_1!$B:$B,$H51)</f>
        <v>35378.73338284855</v>
      </c>
      <c r="AB51" s="1">
        <f>SUMIFS(Generation_1!V:V,Generation_1!$A:$A,$B$48,Generation_1!$B:$B,$H51)</f>
        <v>33887.520523816944</v>
      </c>
      <c r="AC51" s="1">
        <f>SUMIFS(Generation_1!W:W,Generation_1!$A:$A,$B$48,Generation_1!$B:$B,$H51)</f>
        <v>33478.612868529366</v>
      </c>
      <c r="AE51" s="64"/>
      <c r="AF51" s="64"/>
    </row>
    <row r="52" spans="8:32">
      <c r="H52" s="69" t="s">
        <v>112</v>
      </c>
      <c r="I52" s="1">
        <f>SUMIFS(Generation_1!C:C,Generation_1!$A:$A,$B$48,Generation_1!$B:$B,$H52)</f>
        <v>30003.415493705223</v>
      </c>
      <c r="J52" s="1">
        <f>SUMIFS(Generation_1!D:D,Generation_1!$A:$A,$B$48,Generation_1!$B:$B,$H52)</f>
        <v>32265.645239009384</v>
      </c>
      <c r="K52" s="1">
        <f>SUMIFS(Generation_1!E:E,Generation_1!$A:$A,$B$48,Generation_1!$B:$B,$H52)</f>
        <v>31821.753612048677</v>
      </c>
      <c r="L52" s="1">
        <f>SUMIFS(Generation_1!F:F,Generation_1!$A:$A,$B$48,Generation_1!$B:$B,$H52)</f>
        <v>32827.160234563635</v>
      </c>
      <c r="M52" s="1">
        <f>SUMIFS(Generation_1!G:G,Generation_1!$A:$A,$B$48,Generation_1!$B:$B,$H52)</f>
        <v>32629.714830659977</v>
      </c>
      <c r="N52" s="1">
        <f>SUMIFS(Generation_1!H:H,Generation_1!$A:$A,$B$48,Generation_1!$B:$B,$H52)</f>
        <v>31693.816226642077</v>
      </c>
      <c r="O52" s="1">
        <f>SUMIFS(Generation_1!I:I,Generation_1!$A:$A,$B$48,Generation_1!$B:$B,$H52)</f>
        <v>24241.908863823101</v>
      </c>
      <c r="P52" s="1">
        <f>SUMIFS(Generation_1!J:J,Generation_1!$A:$A,$B$48,Generation_1!$B:$B,$H52)</f>
        <v>24178.288745858074</v>
      </c>
      <c r="Q52" s="1">
        <f>SUMIFS(Generation_1!K:K,Generation_1!$A:$A,$B$48,Generation_1!$B:$B,$H52)</f>
        <v>24155.074412924369</v>
      </c>
      <c r="R52" s="1">
        <f>SUMIFS(Generation_1!L:L,Generation_1!$A:$A,$B$48,Generation_1!$B:$B,$H52)</f>
        <v>24018.444285044883</v>
      </c>
      <c r="S52" s="1">
        <f>SUMIFS(Generation_1!M:M,Generation_1!$A:$A,$B$48,Generation_1!$B:$B,$H52)</f>
        <v>23571.156671598215</v>
      </c>
      <c r="T52" s="1">
        <f>SUMIFS(Generation_1!N:N,Generation_1!$A:$A,$B$48,Generation_1!$B:$B,$H52)</f>
        <v>23030.971681648902</v>
      </c>
      <c r="U52" s="1">
        <f>SUMIFS(Generation_1!O:O,Generation_1!$A:$A,$B$48,Generation_1!$B:$B,$H52)</f>
        <v>23099.175548640917</v>
      </c>
      <c r="V52" s="1">
        <f>SUMIFS(Generation_1!P:P,Generation_1!$A:$A,$B$48,Generation_1!$B:$B,$H52)</f>
        <v>23160.275086284226</v>
      </c>
      <c r="W52" s="1">
        <f>SUMIFS(Generation_1!Q:Q,Generation_1!$A:$A,$B$48,Generation_1!$B:$B,$H52)</f>
        <v>22937.188016217231</v>
      </c>
      <c r="X52" s="1">
        <f>SUMIFS(Generation_1!R:R,Generation_1!$A:$A,$B$48,Generation_1!$B:$B,$H52)</f>
        <v>22603.546967089671</v>
      </c>
      <c r="Y52" s="1">
        <f>SUMIFS(Generation_1!S:S,Generation_1!$A:$A,$B$48,Generation_1!$B:$B,$H52)</f>
        <v>22211.805816396365</v>
      </c>
      <c r="Z52" s="1">
        <f>SUMIFS(Generation_1!T:T,Generation_1!$A:$A,$B$48,Generation_1!$B:$B,$H52)</f>
        <v>22847.051887090965</v>
      </c>
      <c r="AA52" s="1">
        <f>SUMIFS(Generation_1!U:U,Generation_1!$A:$A,$B$48,Generation_1!$B:$B,$H52)</f>
        <v>23067.468185529142</v>
      </c>
      <c r="AB52" s="1">
        <f>SUMIFS(Generation_1!V:V,Generation_1!$A:$A,$B$48,Generation_1!$B:$B,$H52)</f>
        <v>22269.779173717779</v>
      </c>
      <c r="AC52" s="1">
        <f>SUMIFS(Generation_1!W:W,Generation_1!$A:$A,$B$48,Generation_1!$B:$B,$H52)</f>
        <v>22233.497198011704</v>
      </c>
      <c r="AE52" s="64"/>
      <c r="AF52" s="64"/>
    </row>
    <row r="53" spans="8:32">
      <c r="H53" s="69" t="s">
        <v>113</v>
      </c>
      <c r="I53" s="1">
        <f>SUMIFS(Generation_1!C:C,Generation_1!$A:$A,$B$48,Generation_1!$B:$B,$H53)</f>
        <v>3098.2354589753668</v>
      </c>
      <c r="J53" s="1">
        <f>SUMIFS(Generation_1!D:D,Generation_1!$A:$A,$B$48,Generation_1!$B:$B,$H53)</f>
        <v>3078.4751815464392</v>
      </c>
      <c r="K53" s="1">
        <f>SUMIFS(Generation_1!E:E,Generation_1!$A:$A,$B$48,Generation_1!$B:$B,$H53)</f>
        <v>2744.1167368748174</v>
      </c>
      <c r="L53" s="1">
        <f>SUMIFS(Generation_1!F:F,Generation_1!$A:$A,$B$48,Generation_1!$B:$B,$H53)</f>
        <v>1927.977077833774</v>
      </c>
      <c r="M53" s="1">
        <f>SUMIFS(Generation_1!G:G,Generation_1!$A:$A,$B$48,Generation_1!$B:$B,$H53)</f>
        <v>1930.8459221167291</v>
      </c>
      <c r="N53" s="1">
        <f>SUMIFS(Generation_1!H:H,Generation_1!$A:$A,$B$48,Generation_1!$B:$B,$H53)</f>
        <v>1927.0996933317829</v>
      </c>
      <c r="O53" s="1">
        <f>SUMIFS(Generation_1!I:I,Generation_1!$A:$A,$B$48,Generation_1!$B:$B,$H53)</f>
        <v>1932.222426343676</v>
      </c>
      <c r="P53" s="1">
        <f>SUMIFS(Generation_1!J:J,Generation_1!$A:$A,$B$48,Generation_1!$B:$B,$H53)</f>
        <v>1885.6317955588884</v>
      </c>
      <c r="Q53" s="1">
        <f>SUMIFS(Generation_1!K:K,Generation_1!$A:$A,$B$48,Generation_1!$B:$B,$H53)</f>
        <v>1883.5311710713604</v>
      </c>
      <c r="R53" s="1">
        <f>SUMIFS(Generation_1!L:L,Generation_1!$A:$A,$B$48,Generation_1!$B:$B,$H53)</f>
        <v>1895.1111791425656</v>
      </c>
      <c r="S53" s="1">
        <f>SUMIFS(Generation_1!M:M,Generation_1!$A:$A,$B$48,Generation_1!$B:$B,$H53)</f>
        <v>1893.6006771901957</v>
      </c>
      <c r="T53" s="1">
        <f>SUMIFS(Generation_1!N:N,Generation_1!$A:$A,$B$48,Generation_1!$B:$B,$H53)</f>
        <v>4661.1154970037169</v>
      </c>
      <c r="U53" s="1">
        <f>SUMIFS(Generation_1!O:O,Generation_1!$A:$A,$B$48,Generation_1!$B:$B,$H53)</f>
        <v>4584.3883588153667</v>
      </c>
      <c r="V53" s="1">
        <f>SUMIFS(Generation_1!P:P,Generation_1!$A:$A,$B$48,Generation_1!$B:$B,$H53)</f>
        <v>3265.4293270811181</v>
      </c>
      <c r="W53" s="1">
        <f>SUMIFS(Generation_1!Q:Q,Generation_1!$A:$A,$B$48,Generation_1!$B:$B,$H53)</f>
        <v>4663.0093969598784</v>
      </c>
      <c r="X53" s="1">
        <f>SUMIFS(Generation_1!R:R,Generation_1!$A:$A,$B$48,Generation_1!$B:$B,$H53)</f>
        <v>2946.913180153354</v>
      </c>
      <c r="Y53" s="1">
        <f>SUMIFS(Generation_1!S:S,Generation_1!$A:$A,$B$48,Generation_1!$B:$B,$H53)</f>
        <v>6415.5951872972073</v>
      </c>
      <c r="Z53" s="1">
        <f>SUMIFS(Generation_1!T:T,Generation_1!$A:$A,$B$48,Generation_1!$B:$B,$H53)</f>
        <v>3280.0696988538093</v>
      </c>
      <c r="AA53" s="1">
        <f>SUMIFS(Generation_1!U:U,Generation_1!$A:$A,$B$48,Generation_1!$B:$B,$H53)</f>
        <v>3290.2984893249322</v>
      </c>
      <c r="AB53" s="1">
        <f>SUMIFS(Generation_1!V:V,Generation_1!$A:$A,$B$48,Generation_1!$B:$B,$H53)</f>
        <v>5187.8781838400391</v>
      </c>
      <c r="AC53" s="1">
        <f>SUMIFS(Generation_1!W:W,Generation_1!$A:$A,$B$48,Generation_1!$B:$B,$H53)</f>
        <v>3126.4338914065975</v>
      </c>
      <c r="AE53" s="64"/>
      <c r="AF53" s="64"/>
    </row>
    <row r="54" spans="8:32">
      <c r="H54" s="69" t="s">
        <v>114</v>
      </c>
      <c r="I54" s="1">
        <f>SUMIFS(Generation_1!C:C,Generation_1!$A:$A,$B$48,Generation_1!$B:$B,$H54)</f>
        <v>87.045642001110053</v>
      </c>
      <c r="J54" s="1">
        <f>SUMIFS(Generation_1!D:D,Generation_1!$A:$A,$B$48,Generation_1!$B:$B,$H54)</f>
        <v>77.467476196069015</v>
      </c>
      <c r="K54" s="1">
        <f>SUMIFS(Generation_1!E:E,Generation_1!$A:$A,$B$48,Generation_1!$B:$B,$H54)</f>
        <v>126.32435504059453</v>
      </c>
      <c r="L54" s="1">
        <f>SUMIFS(Generation_1!F:F,Generation_1!$A:$A,$B$48,Generation_1!$B:$B,$H54)</f>
        <v>66.536278490087483</v>
      </c>
      <c r="M54" s="1">
        <f>SUMIFS(Generation_1!G:G,Generation_1!$A:$A,$B$48,Generation_1!$B:$B,$H54)</f>
        <v>29.453816637426446</v>
      </c>
      <c r="N54" s="1">
        <f>SUMIFS(Generation_1!H:H,Generation_1!$A:$A,$B$48,Generation_1!$B:$B,$H54)</f>
        <v>14.170542298751428</v>
      </c>
      <c r="O54" s="1">
        <f>SUMIFS(Generation_1!I:I,Generation_1!$A:$A,$B$48,Generation_1!$B:$B,$H54)</f>
        <v>17.997826950463661</v>
      </c>
      <c r="P54" s="1">
        <f>SUMIFS(Generation_1!J:J,Generation_1!$A:$A,$B$48,Generation_1!$B:$B,$H54)</f>
        <v>82.26557184285312</v>
      </c>
      <c r="Q54" s="1">
        <f>SUMIFS(Generation_1!K:K,Generation_1!$A:$A,$B$48,Generation_1!$B:$B,$H54)</f>
        <v>54.284378937222087</v>
      </c>
      <c r="R54" s="1">
        <f>SUMIFS(Generation_1!L:L,Generation_1!$A:$A,$B$48,Generation_1!$B:$B,$H54)</f>
        <v>61.107503095728205</v>
      </c>
      <c r="S54" s="1">
        <f>SUMIFS(Generation_1!M:M,Generation_1!$A:$A,$B$48,Generation_1!$B:$B,$H54)</f>
        <v>88.773444086028164</v>
      </c>
      <c r="T54" s="1">
        <f>SUMIFS(Generation_1!N:N,Generation_1!$A:$A,$B$48,Generation_1!$B:$B,$H54)</f>
        <v>342.60990149678827</v>
      </c>
      <c r="U54" s="1">
        <f>SUMIFS(Generation_1!O:O,Generation_1!$A:$A,$B$48,Generation_1!$B:$B,$H54)</f>
        <v>324.59868291854656</v>
      </c>
      <c r="V54" s="1">
        <f>SUMIFS(Generation_1!P:P,Generation_1!$A:$A,$B$48,Generation_1!$B:$B,$H54)</f>
        <v>282.86269331632309</v>
      </c>
      <c r="W54" s="1">
        <f>SUMIFS(Generation_1!Q:Q,Generation_1!$A:$A,$B$48,Generation_1!$B:$B,$H54)</f>
        <v>441.91128672172761</v>
      </c>
      <c r="X54" s="1">
        <f>SUMIFS(Generation_1!R:R,Generation_1!$A:$A,$B$48,Generation_1!$B:$B,$H54)</f>
        <v>310.54875980266587</v>
      </c>
      <c r="Y54" s="1">
        <f>SUMIFS(Generation_1!S:S,Generation_1!$A:$A,$B$48,Generation_1!$B:$B,$H54)</f>
        <v>2054.6796544452573</v>
      </c>
      <c r="Z54" s="1">
        <f>SUMIFS(Generation_1!T:T,Generation_1!$A:$A,$B$48,Generation_1!$B:$B,$H54)</f>
        <v>654.66978756993558</v>
      </c>
      <c r="AA54" s="1">
        <f>SUMIFS(Generation_1!U:U,Generation_1!$A:$A,$B$48,Generation_1!$B:$B,$H54)</f>
        <v>403.49003422720102</v>
      </c>
      <c r="AB54" s="1">
        <f>SUMIFS(Generation_1!V:V,Generation_1!$A:$A,$B$48,Generation_1!$B:$B,$H54)</f>
        <v>1451.8276278370847</v>
      </c>
      <c r="AC54" s="1">
        <f>SUMIFS(Generation_1!W:W,Generation_1!$A:$A,$B$48,Generation_1!$B:$B,$H54)</f>
        <v>431.21324037783978</v>
      </c>
      <c r="AE54" s="64"/>
      <c r="AF54" s="64"/>
    </row>
    <row r="55" spans="8:32">
      <c r="H55" s="69" t="s">
        <v>115</v>
      </c>
      <c r="I55" s="1">
        <f>SUMIFS(Generation_1!C:C,Generation_1!$A:$A,$B$48,Generation_1!$B:$B,$H55)</f>
        <v>15914.124749661065</v>
      </c>
      <c r="J55" s="1">
        <f>SUMIFS(Generation_1!D:D,Generation_1!$A:$A,$B$48,Generation_1!$B:$B,$H55)</f>
        <v>13163.186384360148</v>
      </c>
      <c r="K55" s="1">
        <f>SUMIFS(Generation_1!E:E,Generation_1!$A:$A,$B$48,Generation_1!$B:$B,$H55)</f>
        <v>13004.01840035239</v>
      </c>
      <c r="L55" s="1">
        <f>SUMIFS(Generation_1!F:F,Generation_1!$A:$A,$B$48,Generation_1!$B:$B,$H55)</f>
        <v>16254.820546225932</v>
      </c>
      <c r="M55" s="1">
        <f>SUMIFS(Generation_1!G:G,Generation_1!$A:$A,$B$48,Generation_1!$B:$B,$H55)</f>
        <v>13754.914214694209</v>
      </c>
      <c r="N55" s="1">
        <f>SUMIFS(Generation_1!H:H,Generation_1!$A:$A,$B$48,Generation_1!$B:$B,$H55)</f>
        <v>16113.633077636006</v>
      </c>
      <c r="O55" s="1">
        <f>SUMIFS(Generation_1!I:I,Generation_1!$A:$A,$B$48,Generation_1!$B:$B,$H55)</f>
        <v>9547.0191884671658</v>
      </c>
      <c r="P55" s="1">
        <f>SUMIFS(Generation_1!J:J,Generation_1!$A:$A,$B$48,Generation_1!$B:$B,$H55)</f>
        <v>17602.060379844188</v>
      </c>
      <c r="Q55" s="1">
        <f>SUMIFS(Generation_1!K:K,Generation_1!$A:$A,$B$48,Generation_1!$B:$B,$H55)</f>
        <v>16025.34868222644</v>
      </c>
      <c r="R55" s="1">
        <f>SUMIFS(Generation_1!L:L,Generation_1!$A:$A,$B$48,Generation_1!$B:$B,$H55)</f>
        <v>13309.029374125392</v>
      </c>
      <c r="S55" s="1">
        <f>SUMIFS(Generation_1!M:M,Generation_1!$A:$A,$B$48,Generation_1!$B:$B,$H55)</f>
        <v>15767.465318034627</v>
      </c>
      <c r="T55" s="1">
        <f>SUMIFS(Generation_1!N:N,Generation_1!$A:$A,$B$48,Generation_1!$B:$B,$H55)</f>
        <v>14359.248089945333</v>
      </c>
      <c r="U55" s="1">
        <f>SUMIFS(Generation_1!O:O,Generation_1!$A:$A,$B$48,Generation_1!$B:$B,$H55)</f>
        <v>14139.702887767902</v>
      </c>
      <c r="V55" s="1">
        <f>SUMIFS(Generation_1!P:P,Generation_1!$A:$A,$B$48,Generation_1!$B:$B,$H55)</f>
        <v>16798.728017390211</v>
      </c>
      <c r="W55" s="1">
        <f>SUMIFS(Generation_1!Q:Q,Generation_1!$A:$A,$B$48,Generation_1!$B:$B,$H55)</f>
        <v>14587.084371475463</v>
      </c>
      <c r="X55" s="1">
        <f>SUMIFS(Generation_1!R:R,Generation_1!$A:$A,$B$48,Generation_1!$B:$B,$H55)</f>
        <v>16619.167336630133</v>
      </c>
      <c r="Y55" s="1">
        <f>SUMIFS(Generation_1!S:S,Generation_1!$A:$A,$B$48,Generation_1!$B:$B,$H55)</f>
        <v>9883.3720197496696</v>
      </c>
      <c r="Z55" s="1">
        <f>SUMIFS(Generation_1!T:T,Generation_1!$A:$A,$B$48,Generation_1!$B:$B,$H55)</f>
        <v>17429.927102310467</v>
      </c>
      <c r="AA55" s="1">
        <f>SUMIFS(Generation_1!U:U,Generation_1!$A:$A,$B$48,Generation_1!$B:$B,$H55)</f>
        <v>15793.142032506032</v>
      </c>
      <c r="AB55" s="1">
        <f>SUMIFS(Generation_1!V:V,Generation_1!$A:$A,$B$48,Generation_1!$B:$B,$H55)</f>
        <v>12501.534685455546</v>
      </c>
      <c r="AC55" s="1">
        <f>SUMIFS(Generation_1!W:W,Generation_1!$A:$A,$B$48,Generation_1!$B:$B,$H55)</f>
        <v>15644.946536372026</v>
      </c>
      <c r="AE55" s="64"/>
      <c r="AF55" s="64"/>
    </row>
    <row r="56" spans="8:32">
      <c r="H56" s="69" t="s">
        <v>116</v>
      </c>
      <c r="I56" s="1">
        <f>SUMIFS(Generation_1!C:C,Generation_1!$A:$A,$B$48,Generation_1!$B:$B,$H56)</f>
        <v>140.74298283386216</v>
      </c>
      <c r="J56" s="1">
        <f>SUMIFS(Generation_1!D:D,Generation_1!$A:$A,$B$48,Generation_1!$B:$B,$H56)</f>
        <v>195.88335235959883</v>
      </c>
      <c r="K56" s="1">
        <f>SUMIFS(Generation_1!E:E,Generation_1!$A:$A,$B$48,Generation_1!$B:$B,$H56)</f>
        <v>192.44003466178518</v>
      </c>
      <c r="L56" s="1">
        <f>SUMIFS(Generation_1!F:F,Generation_1!$A:$A,$B$48,Generation_1!$B:$B,$H56)</f>
        <v>408.98889064362749</v>
      </c>
      <c r="M56" s="1">
        <f>SUMIFS(Generation_1!G:G,Generation_1!$A:$A,$B$48,Generation_1!$B:$B,$H56)</f>
        <v>920.26146883663353</v>
      </c>
      <c r="N56" s="1">
        <f>SUMIFS(Generation_1!H:H,Generation_1!$A:$A,$B$48,Generation_1!$B:$B,$H56)</f>
        <v>1468.5532551673937</v>
      </c>
      <c r="O56" s="1">
        <f>SUMIFS(Generation_1!I:I,Generation_1!$A:$A,$B$48,Generation_1!$B:$B,$H56)</f>
        <v>2931.4543499295633</v>
      </c>
      <c r="P56" s="1">
        <f>SUMIFS(Generation_1!J:J,Generation_1!$A:$A,$B$48,Generation_1!$B:$B,$H56)</f>
        <v>1689.3412201853585</v>
      </c>
      <c r="Q56" s="1">
        <f>SUMIFS(Generation_1!K:K,Generation_1!$A:$A,$B$48,Generation_1!$B:$B,$H56)</f>
        <v>2228.4011889380677</v>
      </c>
      <c r="R56" s="1">
        <f>SUMIFS(Generation_1!L:L,Generation_1!$A:$A,$B$48,Generation_1!$B:$B,$H56)</f>
        <v>4157.7535042269556</v>
      </c>
      <c r="S56" s="1">
        <f>SUMIFS(Generation_1!M:M,Generation_1!$A:$A,$B$48,Generation_1!$B:$B,$H56)</f>
        <v>2566.3601334588261</v>
      </c>
      <c r="T56" s="1">
        <f>SUMIFS(Generation_1!N:N,Generation_1!$A:$A,$B$48,Generation_1!$B:$B,$H56)</f>
        <v>4926.2852811084786</v>
      </c>
      <c r="U56" s="1">
        <f>SUMIFS(Generation_1!O:O,Generation_1!$A:$A,$B$48,Generation_1!$B:$B,$H56)</f>
        <v>5035.7724554362485</v>
      </c>
      <c r="V56" s="1">
        <f>SUMIFS(Generation_1!P:P,Generation_1!$A:$A,$B$48,Generation_1!$B:$B,$H56)</f>
        <v>6358.0561455853522</v>
      </c>
      <c r="W56" s="1">
        <f>SUMIFS(Generation_1!Q:Q,Generation_1!$A:$A,$B$48,Generation_1!$B:$B,$H56)</f>
        <v>12117.30077204227</v>
      </c>
      <c r="X56" s="1">
        <f>SUMIFS(Generation_1!R:R,Generation_1!$A:$A,$B$48,Generation_1!$B:$B,$H56)</f>
        <v>12010.082935718723</v>
      </c>
      <c r="Y56" s="1">
        <f>SUMIFS(Generation_1!S:S,Generation_1!$A:$A,$B$48,Generation_1!$B:$B,$H56)</f>
        <v>12672.232233512334</v>
      </c>
      <c r="Z56" s="1">
        <f>SUMIFS(Generation_1!T:T,Generation_1!$A:$A,$B$48,Generation_1!$B:$B,$H56)</f>
        <v>14399.483880136089</v>
      </c>
      <c r="AA56" s="1">
        <f>SUMIFS(Generation_1!U:U,Generation_1!$A:$A,$B$48,Generation_1!$B:$B,$H56)</f>
        <v>14130.804144994283</v>
      </c>
      <c r="AB56" s="1">
        <f>SUMIFS(Generation_1!V:V,Generation_1!$A:$A,$B$48,Generation_1!$B:$B,$H56)</f>
        <v>15398.867413186841</v>
      </c>
      <c r="AC56" s="1">
        <f>SUMIFS(Generation_1!W:W,Generation_1!$A:$A,$B$48,Generation_1!$B:$B,$H56)</f>
        <v>17200.259491560351</v>
      </c>
      <c r="AE56" s="64"/>
      <c r="AF56" s="64"/>
    </row>
    <row r="57" spans="8:32">
      <c r="H57" s="69" t="s">
        <v>117</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118</v>
      </c>
      <c r="I58" s="1">
        <f>SUMIFS(Generation_1!C:C,Generation_1!$A:$A,$B$48,Generation_1!$B:$B,$H58)</f>
        <v>28968.784643858562</v>
      </c>
      <c r="J58" s="1">
        <f>SUMIFS(Generation_1!D:D,Generation_1!$A:$A,$B$48,Generation_1!$B:$B,$H58)</f>
        <v>29982.616298520148</v>
      </c>
      <c r="K58" s="1">
        <f>SUMIFS(Generation_1!E:E,Generation_1!$A:$A,$B$48,Generation_1!$B:$B,$H58)</f>
        <v>30114.513858522441</v>
      </c>
      <c r="L58" s="1">
        <f>SUMIFS(Generation_1!F:F,Generation_1!$A:$A,$B$48,Generation_1!$B:$B,$H58)</f>
        <v>30741.67759158865</v>
      </c>
      <c r="M58" s="1">
        <f>SUMIFS(Generation_1!G:G,Generation_1!$A:$A,$B$48,Generation_1!$B:$B,$H58)</f>
        <v>32850.4491292288</v>
      </c>
      <c r="N58" s="1">
        <f>SUMIFS(Generation_1!H:H,Generation_1!$A:$A,$B$48,Generation_1!$B:$B,$H58)</f>
        <v>34394.516085002586</v>
      </c>
      <c r="O58" s="1">
        <f>SUMIFS(Generation_1!I:I,Generation_1!$A:$A,$B$48,Generation_1!$B:$B,$H58)</f>
        <v>36079.881028835574</v>
      </c>
      <c r="P58" s="1">
        <f>SUMIFS(Generation_1!J:J,Generation_1!$A:$A,$B$48,Generation_1!$B:$B,$H58)</f>
        <v>41565.621670095141</v>
      </c>
      <c r="Q58" s="1">
        <f>SUMIFS(Generation_1!K:K,Generation_1!$A:$A,$B$48,Generation_1!$B:$B,$H58)</f>
        <v>43297.27669516555</v>
      </c>
      <c r="R58" s="1">
        <f>SUMIFS(Generation_1!L:L,Generation_1!$A:$A,$B$48,Generation_1!$B:$B,$H58)</f>
        <v>43322.569852138928</v>
      </c>
      <c r="S58" s="1">
        <f>SUMIFS(Generation_1!M:M,Generation_1!$A:$A,$B$48,Generation_1!$B:$B,$H58)</f>
        <v>48300.572349117901</v>
      </c>
      <c r="T58" s="1">
        <f>SUMIFS(Generation_1!N:N,Generation_1!$A:$A,$B$48,Generation_1!$B:$B,$H58)</f>
        <v>51060.713966500974</v>
      </c>
      <c r="U58" s="1">
        <f>SUMIFS(Generation_1!O:O,Generation_1!$A:$A,$B$48,Generation_1!$B:$B,$H58)</f>
        <v>50023.752649528862</v>
      </c>
      <c r="V58" s="1">
        <f>SUMIFS(Generation_1!P:P,Generation_1!$A:$A,$B$48,Generation_1!$B:$B,$H58)</f>
        <v>51256.94272214848</v>
      </c>
      <c r="W58" s="1">
        <f>SUMIFS(Generation_1!Q:Q,Generation_1!$A:$A,$B$48,Generation_1!$B:$B,$H58)</f>
        <v>68330.547714682893</v>
      </c>
      <c r="X58" s="1">
        <f>SUMIFS(Generation_1!R:R,Generation_1!$A:$A,$B$48,Generation_1!$B:$B,$H58)</f>
        <v>73526.549687514198</v>
      </c>
      <c r="Y58" s="1">
        <f>SUMIFS(Generation_1!S:S,Generation_1!$A:$A,$B$48,Generation_1!$B:$B,$H58)</f>
        <v>84997.979139052375</v>
      </c>
      <c r="Z58" s="1">
        <f>SUMIFS(Generation_1!T:T,Generation_1!$A:$A,$B$48,Generation_1!$B:$B,$H58)</f>
        <v>87583.012358877269</v>
      </c>
      <c r="AA58" s="1">
        <f>SUMIFS(Generation_1!U:U,Generation_1!$A:$A,$B$48,Generation_1!$B:$B,$H58)</f>
        <v>87097.069275884322</v>
      </c>
      <c r="AB58" s="1">
        <f>SUMIFS(Generation_1!V:V,Generation_1!$A:$A,$B$48,Generation_1!$B:$B,$H58)</f>
        <v>84517.007338921525</v>
      </c>
      <c r="AC58" s="1">
        <f>SUMIFS(Generation_1!W:W,Generation_1!$A:$A,$B$48,Generation_1!$B:$B,$H58)</f>
        <v>85710.54005643315</v>
      </c>
      <c r="AE58" s="64"/>
      <c r="AF58" s="64"/>
    </row>
    <row r="59" spans="8:32">
      <c r="H59" s="69" t="s">
        <v>119</v>
      </c>
      <c r="I59" s="1">
        <f>SUMIFS(Generation_1!C:C,Generation_1!$A:$A,$B$48,Generation_1!$B:$B,$H59)</f>
        <v>12774.527528157598</v>
      </c>
      <c r="J59" s="1">
        <f>SUMIFS(Generation_1!D:D,Generation_1!$A:$A,$B$48,Generation_1!$B:$B,$H59)</f>
        <v>15384.050673713735</v>
      </c>
      <c r="K59" s="1">
        <f>SUMIFS(Generation_1!E:E,Generation_1!$A:$A,$B$48,Generation_1!$B:$B,$H59)</f>
        <v>14970.455899979319</v>
      </c>
      <c r="L59" s="1">
        <f>SUMIFS(Generation_1!F:F,Generation_1!$A:$A,$B$48,Generation_1!$B:$B,$H59)</f>
        <v>14849.7917667238</v>
      </c>
      <c r="M59" s="1">
        <f>SUMIFS(Generation_1!G:G,Generation_1!$A:$A,$B$48,Generation_1!$B:$B,$H59)</f>
        <v>15383.806804114938</v>
      </c>
      <c r="N59" s="1">
        <f>SUMIFS(Generation_1!H:H,Generation_1!$A:$A,$B$48,Generation_1!$B:$B,$H59)</f>
        <v>15669.753757962641</v>
      </c>
      <c r="O59" s="1">
        <f>SUMIFS(Generation_1!I:I,Generation_1!$A:$A,$B$48,Generation_1!$B:$B,$H59)</f>
        <v>17783.455542765227</v>
      </c>
      <c r="P59" s="1">
        <f>SUMIFS(Generation_1!J:J,Generation_1!$A:$A,$B$48,Generation_1!$B:$B,$H59)</f>
        <v>15462.523995584215</v>
      </c>
      <c r="Q59" s="1">
        <f>SUMIFS(Generation_1!K:K,Generation_1!$A:$A,$B$48,Generation_1!$B:$B,$H59)</f>
        <v>17223.204023961112</v>
      </c>
      <c r="R59" s="1">
        <f>SUMIFS(Generation_1!L:L,Generation_1!$A:$A,$B$48,Generation_1!$B:$B,$H59)</f>
        <v>17769.836593978285</v>
      </c>
      <c r="S59" s="1">
        <f>SUMIFS(Generation_1!M:M,Generation_1!$A:$A,$B$48,Generation_1!$B:$B,$H59)</f>
        <v>18261.56242326674</v>
      </c>
      <c r="T59" s="1">
        <f>SUMIFS(Generation_1!N:N,Generation_1!$A:$A,$B$48,Generation_1!$B:$B,$H59)</f>
        <v>23967.177318948285</v>
      </c>
      <c r="U59" s="1">
        <f>SUMIFS(Generation_1!O:O,Generation_1!$A:$A,$B$48,Generation_1!$B:$B,$H59)</f>
        <v>26067.999288767736</v>
      </c>
      <c r="V59" s="1">
        <f>SUMIFS(Generation_1!P:P,Generation_1!$A:$A,$B$48,Generation_1!$B:$B,$H59)</f>
        <v>25867.631508090781</v>
      </c>
      <c r="W59" s="1">
        <f>SUMIFS(Generation_1!Q:Q,Generation_1!$A:$A,$B$48,Generation_1!$B:$B,$H59)</f>
        <v>37492.279769802975</v>
      </c>
      <c r="X59" s="1">
        <f>SUMIFS(Generation_1!R:R,Generation_1!$A:$A,$B$48,Generation_1!$B:$B,$H59)</f>
        <v>38511.706428250094</v>
      </c>
      <c r="Y59" s="1">
        <f>SUMIFS(Generation_1!S:S,Generation_1!$A:$A,$B$48,Generation_1!$B:$B,$H59)</f>
        <v>38784.419561281196</v>
      </c>
      <c r="Z59" s="1">
        <f>SUMIFS(Generation_1!T:T,Generation_1!$A:$A,$B$48,Generation_1!$B:$B,$H59)</f>
        <v>33736.568334264863</v>
      </c>
      <c r="AA59" s="1">
        <f>SUMIFS(Generation_1!U:U,Generation_1!$A:$A,$B$48,Generation_1!$B:$B,$H59)</f>
        <v>36473.732855888287</v>
      </c>
      <c r="AB59" s="1">
        <f>SUMIFS(Generation_1!V:V,Generation_1!$A:$A,$B$48,Generation_1!$B:$B,$H59)</f>
        <v>43756.251329801526</v>
      </c>
      <c r="AC59" s="1">
        <f>SUMIFS(Generation_1!W:W,Generation_1!$A:$A,$B$48,Generation_1!$B:$B,$H59)</f>
        <v>45172.371562844739</v>
      </c>
      <c r="AE59" s="64"/>
      <c r="AF59" s="64"/>
    </row>
    <row r="60" spans="8:32">
      <c r="H60" s="69" t="s">
        <v>120</v>
      </c>
      <c r="I60" s="1">
        <f>SUMIFS(Generation_1!C:C,Generation_1!$A:$A,$B$48,Generation_1!$B:$B,$H60)</f>
        <v>17800.329559407499</v>
      </c>
      <c r="J60" s="1">
        <f>SUMIFS(Generation_1!D:D,Generation_1!$A:$A,$B$48,Generation_1!$B:$B,$H60)</f>
        <v>19611.784392886701</v>
      </c>
      <c r="K60" s="1">
        <f>SUMIFS(Generation_1!E:E,Generation_1!$A:$A,$B$48,Generation_1!$B:$B,$H60)</f>
        <v>21282.354411600896</v>
      </c>
      <c r="L60" s="1">
        <f>SUMIFS(Generation_1!F:F,Generation_1!$A:$A,$B$48,Generation_1!$B:$B,$H60)</f>
        <v>22770.573974116101</v>
      </c>
      <c r="M60" s="1">
        <f>SUMIFS(Generation_1!G:G,Generation_1!$A:$A,$B$48,Generation_1!$B:$B,$H60)</f>
        <v>24298.281302421197</v>
      </c>
      <c r="N60" s="1">
        <f>SUMIFS(Generation_1!H:H,Generation_1!$A:$A,$B$48,Generation_1!$B:$B,$H60)</f>
        <v>25857.0144779236</v>
      </c>
      <c r="O60" s="1">
        <f>SUMIFS(Generation_1!I:I,Generation_1!$A:$A,$B$48,Generation_1!$B:$B,$H60)</f>
        <v>27427.056139052802</v>
      </c>
      <c r="P60" s="1">
        <f>SUMIFS(Generation_1!J:J,Generation_1!$A:$A,$B$48,Generation_1!$B:$B,$H60)</f>
        <v>28699.654846577698</v>
      </c>
      <c r="Q60" s="1">
        <f>SUMIFS(Generation_1!K:K,Generation_1!$A:$A,$B$48,Generation_1!$B:$B,$H60)</f>
        <v>29690.164169786203</v>
      </c>
      <c r="R60" s="1">
        <f>SUMIFS(Generation_1!L:L,Generation_1!$A:$A,$B$48,Generation_1!$B:$B,$H60)</f>
        <v>30534.561791838401</v>
      </c>
      <c r="S60" s="1">
        <f>SUMIFS(Generation_1!M:M,Generation_1!$A:$A,$B$48,Generation_1!$B:$B,$H60)</f>
        <v>31595.881586641299</v>
      </c>
      <c r="T60" s="1">
        <f>SUMIFS(Generation_1!N:N,Generation_1!$A:$A,$B$48,Generation_1!$B:$B,$H60)</f>
        <v>32664.9948013719</v>
      </c>
      <c r="U60" s="1">
        <f>SUMIFS(Generation_1!O:O,Generation_1!$A:$A,$B$48,Generation_1!$B:$B,$H60)</f>
        <v>33822.482642321003</v>
      </c>
      <c r="V60" s="1">
        <f>SUMIFS(Generation_1!P:P,Generation_1!$A:$A,$B$48,Generation_1!$B:$B,$H60)</f>
        <v>35124.279314774198</v>
      </c>
      <c r="W60" s="1">
        <f>SUMIFS(Generation_1!Q:Q,Generation_1!$A:$A,$B$48,Generation_1!$B:$B,$H60)</f>
        <v>36542.651122148702</v>
      </c>
      <c r="X60" s="1">
        <f>SUMIFS(Generation_1!R:R,Generation_1!$A:$A,$B$48,Generation_1!$B:$B,$H60)</f>
        <v>37724.184460668708</v>
      </c>
      <c r="Y60" s="1">
        <f>SUMIFS(Generation_1!S:S,Generation_1!$A:$A,$B$48,Generation_1!$B:$B,$H60)</f>
        <v>39083.819712338904</v>
      </c>
      <c r="Z60" s="1">
        <f>SUMIFS(Generation_1!T:T,Generation_1!$A:$A,$B$48,Generation_1!$B:$B,$H60)</f>
        <v>40185.485550367302</v>
      </c>
      <c r="AA60" s="1">
        <f>SUMIFS(Generation_1!U:U,Generation_1!$A:$A,$B$48,Generation_1!$B:$B,$H60)</f>
        <v>41265.411069245994</v>
      </c>
      <c r="AB60" s="1">
        <f>SUMIFS(Generation_1!V:V,Generation_1!$A:$A,$B$48,Generation_1!$B:$B,$H60)</f>
        <v>42284.145951792394</v>
      </c>
      <c r="AC60" s="1">
        <f>SUMIFS(Generation_1!W:W,Generation_1!$A:$A,$B$48,Generation_1!$B:$B,$H60)</f>
        <v>43212.619584594104</v>
      </c>
    </row>
    <row r="61" spans="8:32">
      <c r="H61" s="82" t="s">
        <v>124</v>
      </c>
    </row>
    <row r="62" spans="8:32">
      <c r="H62" s="69" t="s">
        <v>125</v>
      </c>
      <c r="I62" s="1">
        <f>SUMIFS(Generation_1!C:C,Generation_1!$A:$A,$B$48,Generation_1!$B:$B,$H62)</f>
        <v>-172.38350981864286</v>
      </c>
      <c r="J62" s="1">
        <f>SUMIFS(Generation_1!D:D,Generation_1!$A:$A,$B$48,Generation_1!$B:$B,$H62)</f>
        <v>-285.63904957650459</v>
      </c>
      <c r="K62" s="1">
        <f>SUMIFS(Generation_1!E:E,Generation_1!$A:$A,$B$48,Generation_1!$B:$B,$H62)</f>
        <v>-283.61228767592127</v>
      </c>
      <c r="L62" s="1">
        <f>SUMIFS(Generation_1!F:F,Generation_1!$A:$A,$B$48,Generation_1!$B:$B,$H62)</f>
        <v>-718.54529118661844</v>
      </c>
      <c r="M62" s="1">
        <f>SUMIFS(Generation_1!G:G,Generation_1!$A:$A,$B$48,Generation_1!$B:$B,$H62)</f>
        <v>-1247.9411784381657</v>
      </c>
      <c r="N62" s="1">
        <f>SUMIFS(Generation_1!H:H,Generation_1!$A:$A,$B$48,Generation_1!$B:$B,$H62)</f>
        <v>-2103.1631772729984</v>
      </c>
      <c r="O62" s="1">
        <f>SUMIFS(Generation_1!I:I,Generation_1!$A:$A,$B$48,Generation_1!$B:$B,$H62)</f>
        <v>-4444.9574842951743</v>
      </c>
      <c r="P62" s="1">
        <f>SUMIFS(Generation_1!J:J,Generation_1!$A:$A,$B$48,Generation_1!$B:$B,$H62)</f>
        <v>-2653.6642255642196</v>
      </c>
      <c r="Q62" s="1">
        <f>SUMIFS(Generation_1!K:K,Generation_1!$A:$A,$B$48,Generation_1!$B:$B,$H62)</f>
        <v>-3468.0113984091795</v>
      </c>
      <c r="R62" s="1">
        <f>SUMIFS(Generation_1!L:L,Generation_1!$A:$A,$B$48,Generation_1!$B:$B,$H62)</f>
        <v>-7140.4842623201521</v>
      </c>
      <c r="S62" s="1">
        <f>SUMIFS(Generation_1!M:M,Generation_1!$A:$A,$B$48,Generation_1!$B:$B,$H62)</f>
        <v>-3997.2211393048619</v>
      </c>
      <c r="T62" s="1">
        <f>SUMIFS(Generation_1!N:N,Generation_1!$A:$A,$B$48,Generation_1!$B:$B,$H62)</f>
        <v>-8535.2365536119432</v>
      </c>
      <c r="U62" s="1">
        <f>SUMIFS(Generation_1!O:O,Generation_1!$A:$A,$B$48,Generation_1!$B:$B,$H62)</f>
        <v>-8663.673154809072</v>
      </c>
      <c r="V62" s="1">
        <f>SUMIFS(Generation_1!P:P,Generation_1!$A:$A,$B$48,Generation_1!$B:$B,$H62)</f>
        <v>-10203.812837425618</v>
      </c>
      <c r="W62" s="1">
        <f>SUMIFS(Generation_1!Q:Q,Generation_1!$A:$A,$B$48,Generation_1!$B:$B,$H62)</f>
        <v>-17143.970351022548</v>
      </c>
      <c r="X62" s="1">
        <f>SUMIFS(Generation_1!R:R,Generation_1!$A:$A,$B$48,Generation_1!$B:$B,$H62)</f>
        <v>-16882.996571581505</v>
      </c>
      <c r="Y62" s="1">
        <f>SUMIFS(Generation_1!S:S,Generation_1!$A:$A,$B$48,Generation_1!$B:$B,$H62)</f>
        <v>-17889.433353945667</v>
      </c>
      <c r="Z62" s="1">
        <f>SUMIFS(Generation_1!T:T,Generation_1!$A:$A,$B$48,Generation_1!$B:$B,$H62)</f>
        <v>-19490.629595574897</v>
      </c>
      <c r="AA62" s="1">
        <f>SUMIFS(Generation_1!U:U,Generation_1!$A:$A,$B$48,Generation_1!$B:$B,$H62)</f>
        <v>-19136.89783078184</v>
      </c>
      <c r="AB62" s="1">
        <f>SUMIFS(Generation_1!V:V,Generation_1!$A:$A,$B$48,Generation_1!$B:$B,$H62)</f>
        <v>-20996.248849005238</v>
      </c>
      <c r="AC62" s="1">
        <f>SUMIFS(Generation_1!W:W,Generation_1!$A:$A,$B$48,Generation_1!$B:$B,$H62)</f>
        <v>-23272.412334453096</v>
      </c>
    </row>
    <row r="63" spans="8:32">
      <c r="H63" s="69" t="s">
        <v>126</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122</v>
      </c>
      <c r="I65" s="1">
        <f>SUMIFS(Generation_1!C:C,Generation_1!$A:$A,$B$48,Generation_1!$B:$B,$H65)</f>
        <v>0</v>
      </c>
      <c r="J65" s="1">
        <f>SUMIFS(Generation_1!D:D,Generation_1!$A:$A,$B$48,Generation_1!$B:$B,$H65)</f>
        <v>0.13582246564689865</v>
      </c>
      <c r="K65" s="1">
        <f>SUMIFS(Generation_1!E:E,Generation_1!$A:$A,$B$48,Generation_1!$B:$B,$H65)</f>
        <v>0.14154636869949999</v>
      </c>
      <c r="L65" s="1">
        <f>SUMIFS(Generation_1!F:F,Generation_1!$A:$A,$B$48,Generation_1!$B:$B,$H65)</f>
        <v>0.93754710829067012</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1.053419383069794</v>
      </c>
      <c r="Q65" s="1">
        <f>SUMIFS(Generation_1!K:K,Generation_1!$A:$A,$B$48,Generation_1!$B:$B,$H65)</f>
        <v>0.27685317250691838</v>
      </c>
      <c r="R65" s="1">
        <f>SUMIFS(Generation_1!L:L,Generation_1!$A:$A,$B$48,Generation_1!$B:$B,$H65)</f>
        <v>0</v>
      </c>
      <c r="S65" s="1">
        <f>SUMIFS(Generation_1!M:M,Generation_1!$A:$A,$B$48,Generation_1!$B:$B,$H65)</f>
        <v>0.78803191329277422</v>
      </c>
      <c r="T65" s="1">
        <f>SUMIFS(Generation_1!N:N,Generation_1!$A:$A,$B$48,Generation_1!$B:$B,$H65)</f>
        <v>0</v>
      </c>
      <c r="U65" s="1">
        <f>SUMIFS(Generation_1!O:O,Generation_1!$A:$A,$B$48,Generation_1!$B:$B,$H65)</f>
        <v>0.6152369865238001</v>
      </c>
      <c r="V65" s="1">
        <f>SUMIFS(Generation_1!P:P,Generation_1!$A:$A,$B$48,Generation_1!$B:$B,$H65)</f>
        <v>0.64169437902479054</v>
      </c>
      <c r="W65" s="1">
        <f>SUMIFS(Generation_1!Q:Q,Generation_1!$A:$A,$B$48,Generation_1!$B:$B,$H65)</f>
        <v>1.0490580650850001</v>
      </c>
      <c r="X65" s="1">
        <f>SUMIFS(Generation_1!R:R,Generation_1!$A:$A,$B$48,Generation_1!$B:$B,$H65)</f>
        <v>0</v>
      </c>
      <c r="Y65" s="1">
        <f>SUMIFS(Generation_1!S:S,Generation_1!$A:$A,$B$48,Generation_1!$B:$B,$H65)</f>
        <v>0.75414012159850008</v>
      </c>
      <c r="Z65" s="1">
        <f>SUMIFS(Generation_1!T:T,Generation_1!$A:$A,$B$48,Generation_1!$B:$B,$H65)</f>
        <v>0</v>
      </c>
      <c r="AA65" s="1">
        <f>SUMIFS(Generation_1!U:U,Generation_1!$A:$A,$B$48,Generation_1!$B:$B,$H65)</f>
        <v>0.87704033346998367</v>
      </c>
      <c r="AB65" s="1">
        <f>SUMIFS(Generation_1!V:V,Generation_1!$A:$A,$B$48,Generation_1!$B:$B,$H65)</f>
        <v>3.0553732434683729</v>
      </c>
      <c r="AC65" s="1">
        <f>SUMIFS(Generation_1!W:W,Generation_1!$A:$A,$B$48,Generation_1!$B:$B,$H65)</f>
        <v>0</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SUMIFS(Generation_1!C:C,Generation_1!$A:$A,$B$71,Generation_1!$B:$B,$H74)</f>
        <v>96130.494866372988</v>
      </c>
      <c r="J74" s="1">
        <f>SUMIFS(Generation_1!M:M,Generation_1!$A:$A,$B$71,Generation_1!$B:$B,$H74)</f>
        <v>78176.941562894499</v>
      </c>
      <c r="K74" s="1">
        <f>SUMIFS(Generation_1!W:W,Generation_1!$A:$A,$B$71,Generation_1!$B:$B,$H74)</f>
        <v>33478.612868529366</v>
      </c>
    </row>
    <row r="75" spans="1:30">
      <c r="H75" s="69" t="s">
        <v>112</v>
      </c>
      <c r="I75" s="1">
        <f>SUMIFS(Generation_1!C:C,Generation_1!$A:$A,$B$71,Generation_1!$B:$B,$H75)</f>
        <v>30003.415493705223</v>
      </c>
      <c r="J75" s="1">
        <f>SUMIFS(Generation_1!M:M,Generation_1!$A:$A,$B$71,Generation_1!$B:$B,$H75)</f>
        <v>23571.156671598215</v>
      </c>
      <c r="K75" s="1">
        <f>SUMIFS(Generation_1!W:W,Generation_1!$A:$A,$B$71,Generation_1!$B:$B,$H75)</f>
        <v>22233.497198011704</v>
      </c>
    </row>
    <row r="76" spans="1:30">
      <c r="H76" s="69" t="s">
        <v>113</v>
      </c>
      <c r="I76" s="1">
        <f>SUMIFS(Generation_1!C:C,Generation_1!$A:$A,$B$71,Generation_1!$B:$B,$H76)</f>
        <v>3098.2354589753668</v>
      </c>
      <c r="J76" s="1">
        <f>SUMIFS(Generation_1!M:M,Generation_1!$A:$A,$B$71,Generation_1!$B:$B,$H76)</f>
        <v>1893.6006771901957</v>
      </c>
      <c r="K76" s="1">
        <f>SUMIFS(Generation_1!W:W,Generation_1!$A:$A,$B$71,Generation_1!$B:$B,$H76)</f>
        <v>3126.4338914065975</v>
      </c>
    </row>
    <row r="77" spans="1:30">
      <c r="H77" s="69" t="s">
        <v>114</v>
      </c>
      <c r="I77" s="1">
        <f>SUMIFS(Generation_1!C:C,Generation_1!$A:$A,$B$71,Generation_1!$B:$B,$H77)</f>
        <v>87.045642001110053</v>
      </c>
      <c r="J77" s="1">
        <f>SUMIFS(Generation_1!M:M,Generation_1!$A:$A,$B$71,Generation_1!$B:$B,$H77)</f>
        <v>88.773444086028164</v>
      </c>
      <c r="K77" s="1">
        <f>SUMIFS(Generation_1!W:W,Generation_1!$A:$A,$B$71,Generation_1!$B:$B,$H77)</f>
        <v>431.21324037783978</v>
      </c>
    </row>
    <row r="78" spans="1:30">
      <c r="H78" s="69" t="s">
        <v>115</v>
      </c>
      <c r="I78" s="1">
        <f>SUMIFS(Generation_1!C:C,Generation_1!$A:$A,$B$71,Generation_1!$B:$B,$H78)</f>
        <v>15914.124749661065</v>
      </c>
      <c r="J78" s="1">
        <f>SUMIFS(Generation_1!M:M,Generation_1!$A:$A,$B$71,Generation_1!$B:$B,$H78)</f>
        <v>15767.465318034627</v>
      </c>
      <c r="K78" s="1">
        <f>SUMIFS(Generation_1!W:W,Generation_1!$A:$A,$B$71,Generation_1!$B:$B,$H78)</f>
        <v>15644.946536372026</v>
      </c>
    </row>
    <row r="79" spans="1:30">
      <c r="H79" s="69" t="s">
        <v>116</v>
      </c>
      <c r="I79" s="1">
        <f>SUMIFS(Generation_1!C:C,Generation_1!$A:$A,$B$71,Generation_1!$B:$B,$H79)</f>
        <v>140.74298283386216</v>
      </c>
      <c r="J79" s="1">
        <f>SUMIFS(Generation_1!M:M,Generation_1!$A:$A,$B$71,Generation_1!$B:$B,$H79)</f>
        <v>2566.3601334588261</v>
      </c>
      <c r="K79" s="1">
        <f>SUMIFS(Generation_1!W:W,Generation_1!$A:$A,$B$71,Generation_1!$B:$B,$H79)</f>
        <v>17200.259491560351</v>
      </c>
    </row>
    <row r="80" spans="1:30">
      <c r="H80" s="69" t="s">
        <v>117</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118</v>
      </c>
      <c r="I81" s="1">
        <f>SUMIFS(Generation_1!C:C,Generation_1!$A:$A,$B$71,Generation_1!$B:$B,$H81)</f>
        <v>28968.784643858562</v>
      </c>
      <c r="J81" s="1">
        <f>SUMIFS(Generation_1!M:M,Generation_1!$A:$A,$B$71,Generation_1!$B:$B,$H81)</f>
        <v>48300.572349117901</v>
      </c>
      <c r="K81" s="1">
        <f>SUMIFS(Generation_1!W:W,Generation_1!$A:$A,$B$71,Generation_1!$B:$B,$H81)</f>
        <v>85710.54005643315</v>
      </c>
    </row>
    <row r="82" spans="1:30">
      <c r="H82" s="69" t="s">
        <v>119</v>
      </c>
      <c r="I82" s="1">
        <f>SUMIFS(Generation_1!C:C,Generation_1!$A:$A,$B$71,Generation_1!$B:$B,$H82)</f>
        <v>12774.527528157598</v>
      </c>
      <c r="J82" s="1">
        <f>SUMIFS(Generation_1!M:M,Generation_1!$A:$A,$B$71,Generation_1!$B:$B,$H82)</f>
        <v>18261.56242326674</v>
      </c>
      <c r="K82" s="1">
        <f>SUMIFS(Generation_1!W:W,Generation_1!$A:$A,$B$71,Generation_1!$B:$B,$H82)</f>
        <v>45172.371562844739</v>
      </c>
    </row>
    <row r="83" spans="1:30">
      <c r="H83" s="69" t="s">
        <v>120</v>
      </c>
      <c r="I83" s="1">
        <f>SUMIFS(Generation_1!C:C,Generation_1!$A:$A,$B$71,Generation_1!$B:$B,$H83)</f>
        <v>17800.329559407499</v>
      </c>
      <c r="J83" s="1">
        <f>SUMIFS(Generation_1!M:M,Generation_1!$A:$A,$B$71,Generation_1!$B:$B,$H83)</f>
        <v>31595.881586641299</v>
      </c>
      <c r="K83" s="1">
        <f>SUMIFS(Generation_1!W:W,Generation_1!$A:$A,$B$71,Generation_1!$B:$B,$H83)</f>
        <v>43212.619584594104</v>
      </c>
    </row>
    <row r="84" spans="1:30">
      <c r="H84" s="70" t="s">
        <v>124</v>
      </c>
    </row>
    <row r="85" spans="1:30">
      <c r="H85" s="69" t="s">
        <v>125</v>
      </c>
      <c r="I85" s="1">
        <f>SUMIFS(Generation_1!C:C,Generation_1!$A:$A,$B$71,Generation_1!$B:$B,$H85)</f>
        <v>-172.38350981864286</v>
      </c>
      <c r="J85" s="1">
        <f>SUMIFS(Generation_1!M:M,Generation_1!$A:$A,$B$71,Generation_1!$B:$B,$H85)</f>
        <v>-3997.2211393048619</v>
      </c>
      <c r="K85" s="1">
        <f>SUMIFS(Generation_1!W:W,Generation_1!$A:$A,$B$71,Generation_1!$B:$B,$H85)</f>
        <v>-23272.412334453096</v>
      </c>
    </row>
    <row r="86" spans="1:30">
      <c r="H86" s="69" t="s">
        <v>126</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122</v>
      </c>
      <c r="I88" s="1">
        <f>SUMIFS(Generation_1!C:C,Generation_1!$A:$A,$B$71,Generation_1!$B:$B,$H88)</f>
        <v>0</v>
      </c>
      <c r="J88" s="1">
        <f>SUMIFS(Generation_1!M:M,Generation_1!$A:$A,$B$71,Generation_1!$B:$B,$H88)</f>
        <v>0.78803191329277422</v>
      </c>
      <c r="K88" s="1">
        <f>SUMIFS(Generation_1!W:W,Generation_1!$A:$A,$B$71,Generation_1!$B:$B,$H88)</f>
        <v>0</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128</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510.43079418579998</v>
      </c>
      <c r="N96" s="1">
        <f>SUMIFS(StorageCapacity_1!H:H,StorageCapacity_1!$A:$A,$B$93,StorageCapacity_1!$B:$B,$H96)</f>
        <v>570.50313438490002</v>
      </c>
      <c r="O96" s="1">
        <f>SUMIFS(StorageCapacity_1!I:I,StorageCapacity_1!$A:$A,$B$93,StorageCapacity_1!$B:$B,$H96)</f>
        <v>638.62627817199996</v>
      </c>
      <c r="P96" s="1">
        <f>SUMIFS(StorageCapacity_1!J:J,StorageCapacity_1!$A:$A,$B$93,StorageCapacity_1!$B:$B,$H96)</f>
        <v>712.23618182069993</v>
      </c>
      <c r="Q96" s="1">
        <f>SUMIFS(StorageCapacity_1!K:K,StorageCapacity_1!$A:$A,$B$93,StorageCapacity_1!$B:$B,$H96)</f>
        <v>857.37632951170008</v>
      </c>
      <c r="R96" s="1">
        <f>SUMIFS(StorageCapacity_1!L:L,StorageCapacity_1!$A:$A,$B$93,StorageCapacity_1!$B:$B,$H96)</f>
        <v>869.66279131290014</v>
      </c>
      <c r="S96" s="1">
        <f>SUMIFS(StorageCapacity_1!M:M,StorageCapacity_1!$A:$A,$B$93,StorageCapacity_1!$B:$B,$H96)</f>
        <v>925.3277430359999</v>
      </c>
      <c r="T96" s="1">
        <f>SUMIFS(StorageCapacity_1!N:N,StorageCapacity_1!$A:$A,$B$93,StorageCapacity_1!$B:$B,$H96)</f>
        <v>993.80224355459984</v>
      </c>
      <c r="U96" s="1">
        <f>SUMIFS(StorageCapacity_1!O:O,StorageCapacity_1!$A:$A,$B$93,StorageCapacity_1!$B:$B,$H96)</f>
        <v>1001.5559939553</v>
      </c>
      <c r="V96" s="1">
        <f>SUMIFS(StorageCapacity_1!P:P,StorageCapacity_1!$A:$A,$B$93,StorageCapacity_1!$B:$B,$H96)</f>
        <v>1832.3638641933001</v>
      </c>
      <c r="W96" s="1">
        <f>SUMIFS(StorageCapacity_1!Q:Q,StorageCapacity_1!$A:$A,$B$93,StorageCapacity_1!$B:$B,$H96)</f>
        <v>2979.5188576009004</v>
      </c>
      <c r="X96" s="1">
        <f>SUMIFS(StorageCapacity_1!R:R,StorageCapacity_1!$A:$A,$B$93,StorageCapacity_1!$B:$B,$H96)</f>
        <v>3066.4620171270008</v>
      </c>
      <c r="Y96" s="1">
        <f>SUMIFS(StorageCapacity_1!S:S,StorageCapacity_1!$A:$A,$B$93,StorageCapacity_1!$B:$B,$H96)</f>
        <v>3155.9043329336005</v>
      </c>
      <c r="Z96" s="1">
        <f>SUMIFS(StorageCapacity_1!T:T,StorageCapacity_1!$A:$A,$B$93,StorageCapacity_1!$B:$B,$H96)</f>
        <v>5233.9857748096993</v>
      </c>
      <c r="AA96" s="1">
        <f>SUMIFS(StorageCapacity_1!U:U,StorageCapacity_1!$A:$A,$B$93,StorageCapacity_1!$B:$B,$H96)</f>
        <v>5353.1466403125005</v>
      </c>
      <c r="AB96" s="1">
        <f>SUMIFS(StorageCapacity_1!V:V,StorageCapacity_1!$A:$A,$B$93,StorageCapacity_1!$B:$B,$H96)</f>
        <v>5417.2216382011993</v>
      </c>
      <c r="AC96" s="1">
        <f>SUMIFS(StorageCapacity_1!W:W,StorageCapacity_1!$A:$A,$B$93,StorageCapacity_1!$B:$B,$H96)</f>
        <v>7683.6163406876003</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846.58267591999993</v>
      </c>
      <c r="V97" s="1">
        <f>SUMIFS(StorageCapacity_1!P:P,StorageCapacity_1!$A:$A,$B$93,StorageCapacity_1!$B:$B,$H97)</f>
        <v>1781.0668030699999</v>
      </c>
      <c r="W97" s="1">
        <f>SUMIFS(StorageCapacity_1!Q:Q,StorageCapacity_1!$A:$A,$B$93,StorageCapacity_1!$B:$B,$H97)</f>
        <v>4161.7213593699998</v>
      </c>
      <c r="X97" s="1">
        <f>SUMIFS(StorageCapacity_1!R:R,StorageCapacity_1!$A:$A,$B$93,StorageCapacity_1!$B:$B,$H97)</f>
        <v>4161.7213593699998</v>
      </c>
      <c r="Y97" s="1">
        <f>SUMIFS(StorageCapacity_1!S:S,StorageCapacity_1!$A:$A,$B$93,StorageCapacity_1!$B:$B,$H97)</f>
        <v>4729.0696280800003</v>
      </c>
      <c r="Z97" s="1">
        <f>SUMIFS(StorageCapacity_1!T:T,StorageCapacity_1!$A:$A,$B$93,StorageCapacity_1!$B:$B,$H97)</f>
        <v>5275.68407948</v>
      </c>
      <c r="AA97" s="1">
        <f>SUMIFS(StorageCapacity_1!U:U,StorageCapacity_1!$A:$A,$B$93,StorageCapacity_1!$B:$B,$H97)</f>
        <v>5275.68407948</v>
      </c>
      <c r="AB97" s="1">
        <f>SUMIFS(StorageCapacity_1!V:V,StorageCapacity_1!$A:$A,$B$93,StorageCapacity_1!$B:$B,$H97)</f>
        <v>5606.7473670400004</v>
      </c>
      <c r="AC97" s="1">
        <f>SUMIFS(StorageCapacity_1!W:W,StorageCapacity_1!$A:$A,$B$93,StorageCapacity_1!$B:$B,$H97)</f>
        <v>5606.7473670400004</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2040</v>
      </c>
      <c r="X98" s="1">
        <f>SUMIFS(StorageCapacity_1!R:R,StorageCapacity_1!$A:$A,$B$93,StorageCapacity_1!$B:$B,$H98)</f>
        <v>2040</v>
      </c>
      <c r="Y98" s="1">
        <f>SUMIFS(StorageCapacity_1!S:S,StorageCapacity_1!$A:$A,$B$93,StorageCapacity_1!$B:$B,$H98)</f>
        <v>2040</v>
      </c>
      <c r="Z98" s="1">
        <f>SUMIFS(StorageCapacity_1!T:T,StorageCapacity_1!$A:$A,$B$93,StorageCapacity_1!$B:$B,$H98)</f>
        <v>2040</v>
      </c>
      <c r="AA98" s="1">
        <f>SUMIFS(StorageCapacity_1!U:U,StorageCapacity_1!$A:$A,$B$93,StorageCapacity_1!$B:$B,$H98)</f>
        <v>2040</v>
      </c>
      <c r="AB98" s="1">
        <f>SUMIFS(StorageCapacity_1!V:V,StorageCapacity_1!$A:$A,$B$93,StorageCapacity_1!$B:$B,$H98)</f>
        <v>2040</v>
      </c>
      <c r="AC98" s="1">
        <f>SUMIFS(StorageCapacity_1!W:W,StorageCapacity_1!$A:$A,$B$93,StorageCapacity_1!$B:$B,$H98)</f>
        <v>2040</v>
      </c>
    </row>
    <row r="99" spans="1:30">
      <c r="H99" s="69" t="s">
        <v>117</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128</v>
      </c>
      <c r="I112" s="1">
        <f>SUMIFS(StorageGeneration_1!C:C,StorageGeneration_1!$A:$A,$B$109,StorageGeneration_1!$B:$B,$H112)</f>
        <v>129.17528738300865</v>
      </c>
      <c r="J112" s="1">
        <f>SUMIFS(StorageGeneration_1!D:D,StorageGeneration_1!$A:$A,$B$109,StorageGeneration_1!$B:$B,$H112)</f>
        <v>163.27170359665581</v>
      </c>
      <c r="K112" s="1">
        <f>SUMIFS(StorageGeneration_1!E:E,StorageGeneration_1!$A:$A,$B$109,StorageGeneration_1!$B:$B,$H112)</f>
        <v>157.75048057406931</v>
      </c>
      <c r="L112" s="1">
        <f>SUMIFS(StorageGeneration_1!F:F,StorageGeneration_1!$A:$A,$B$109,StorageGeneration_1!$B:$B,$H112)</f>
        <v>183.25403905751875</v>
      </c>
      <c r="M112" s="1">
        <f>SUMIFS(StorageGeneration_1!G:G,StorageGeneration_1!$A:$A,$B$109,StorageGeneration_1!$B:$B,$H112)</f>
        <v>233.39813972902232</v>
      </c>
      <c r="N112" s="1">
        <f>SUMIFS(StorageGeneration_1!H:H,StorageGeneration_1!$A:$A,$B$109,StorageGeneration_1!$B:$B,$H112)</f>
        <v>285.98859316549323</v>
      </c>
      <c r="O112" s="1">
        <f>SUMIFS(StorageGeneration_1!I:I,StorageGeneration_1!$A:$A,$B$109,StorageGeneration_1!$B:$B,$H112)</f>
        <v>350.8445437820007</v>
      </c>
      <c r="P112" s="1">
        <f>SUMIFS(StorageGeneration_1!J:J,StorageGeneration_1!$A:$A,$B$109,StorageGeneration_1!$B:$B,$H112)</f>
        <v>372.9942010884713</v>
      </c>
      <c r="Q112" s="1">
        <f>SUMIFS(StorageGeneration_1!K:K,StorageGeneration_1!$A:$A,$B$109,StorageGeneration_1!$B:$B,$H112)</f>
        <v>498.05177695148586</v>
      </c>
      <c r="R112" s="1">
        <f>SUMIFS(StorageGeneration_1!L:L,StorageGeneration_1!$A:$A,$B$109,StorageGeneration_1!$B:$B,$H112)</f>
        <v>545.24321962881038</v>
      </c>
      <c r="S112" s="1">
        <f>SUMIFS(StorageGeneration_1!M:M,StorageGeneration_1!$A:$A,$B$109,StorageGeneration_1!$B:$B,$H112)</f>
        <v>545.6065683749714</v>
      </c>
      <c r="T112" s="1">
        <f>SUMIFS(StorageGeneration_1!N:N,StorageGeneration_1!$A:$A,$B$109,StorageGeneration_1!$B:$B,$H112)</f>
        <v>628.67327323792915</v>
      </c>
      <c r="U112" s="1">
        <f>SUMIFS(StorageGeneration_1!O:O,StorageGeneration_1!$A:$A,$B$109,StorageGeneration_1!$B:$B,$H112)</f>
        <v>671.44875792890934</v>
      </c>
      <c r="V112" s="1">
        <f>SUMIFS(StorageGeneration_1!P:P,StorageGeneration_1!$A:$A,$B$109,StorageGeneration_1!$B:$B,$H112)</f>
        <v>1121.842691161587</v>
      </c>
      <c r="W112" s="1">
        <f>SUMIFS(StorageGeneration_1!Q:Q,StorageGeneration_1!$A:$A,$B$109,StorageGeneration_1!$B:$B,$H112)</f>
        <v>1717.7662403039483</v>
      </c>
      <c r="X112" s="1">
        <f>SUMIFS(StorageGeneration_1!R:R,StorageGeneration_1!$A:$A,$B$109,StorageGeneration_1!$B:$B,$H112)</f>
        <v>1798.2206075397496</v>
      </c>
      <c r="Y112" s="1">
        <f>SUMIFS(StorageGeneration_1!S:S,StorageGeneration_1!$A:$A,$B$109,StorageGeneration_1!$B:$B,$H112)</f>
        <v>1831.4609827636309</v>
      </c>
      <c r="Z112" s="1">
        <f>SUMIFS(StorageGeneration_1!T:T,StorageGeneration_1!$A:$A,$B$109,StorageGeneration_1!$B:$B,$H112)</f>
        <v>2891.3109103739912</v>
      </c>
      <c r="AA112" s="1">
        <f>SUMIFS(StorageGeneration_1!U:U,StorageGeneration_1!$A:$A,$B$109,StorageGeneration_1!$B:$B,$H112)</f>
        <v>2983.8210693205037</v>
      </c>
      <c r="AB112" s="1">
        <f>SUMIFS(StorageGeneration_1!V:V,StorageGeneration_1!$A:$A,$B$109,StorageGeneration_1!$B:$B,$H112)</f>
        <v>3020.4939453602283</v>
      </c>
      <c r="AC112" s="1">
        <f>SUMIFS(StorageGeneration_1!W:W,StorageGeneration_1!$A:$A,$B$109,StorageGeneration_1!$B:$B,$H112)</f>
        <v>4170.7238284580726</v>
      </c>
    </row>
    <row r="113" spans="1:30">
      <c r="H113" s="25" t="s">
        <v>129</v>
      </c>
      <c r="I113" s="1">
        <f>SUMIFS(StorageGeneration_1!C:C,StorageGeneration_1!$A:$A,$B$109,StorageGeneration_1!$B:$B,$H113)</f>
        <v>11.567695450853526</v>
      </c>
      <c r="J113" s="1">
        <f>SUMIFS(StorageGeneration_1!D:D,StorageGeneration_1!$A:$A,$B$109,StorageGeneration_1!$B:$B,$H113)</f>
        <v>32.611648762943055</v>
      </c>
      <c r="K113" s="1">
        <f>SUMIFS(StorageGeneration_1!E:E,StorageGeneration_1!$A:$A,$B$109,StorageGeneration_1!$B:$B,$H113)</f>
        <v>34.689554087715834</v>
      </c>
      <c r="L113" s="1">
        <f>SUMIFS(StorageGeneration_1!F:F,StorageGeneration_1!$A:$A,$B$109,StorageGeneration_1!$B:$B,$H113)</f>
        <v>93.842522559800955</v>
      </c>
      <c r="M113" s="1">
        <f>SUMIFS(StorageGeneration_1!G:G,StorageGeneration_1!$A:$A,$B$109,StorageGeneration_1!$B:$B,$H113)</f>
        <v>35.051281572669453</v>
      </c>
      <c r="N113" s="1">
        <f>SUMIFS(StorageGeneration_1!H:H,StorageGeneration_1!$A:$A,$B$109,StorageGeneration_1!$B:$B,$H113)</f>
        <v>63.235513634743661</v>
      </c>
      <c r="O113" s="1">
        <f>SUMIFS(StorageGeneration_1!I:I,StorageGeneration_1!$A:$A,$B$109,StorageGeneration_1!$B:$B,$H113)</f>
        <v>339.33348669246084</v>
      </c>
      <c r="P113" s="1">
        <f>SUMIFS(StorageGeneration_1!J:J,StorageGeneration_1!$A:$A,$B$109,StorageGeneration_1!$B:$B,$H113)</f>
        <v>223.34702501161411</v>
      </c>
      <c r="Q113" s="1">
        <f>SUMIFS(StorageGeneration_1!K:K,StorageGeneration_1!$A:$A,$B$109,StorageGeneration_1!$B:$B,$H113)</f>
        <v>320.26527481453797</v>
      </c>
      <c r="R113" s="1">
        <f>SUMIFS(StorageGeneration_1!L:L,StorageGeneration_1!$A:$A,$B$109,StorageGeneration_1!$B:$B,$H113)</f>
        <v>550.68043309563177</v>
      </c>
      <c r="S113" s="1">
        <f>SUMIFS(StorageGeneration_1!M:M,StorageGeneration_1!$A:$A,$B$109,StorageGeneration_1!$B:$B,$H113)</f>
        <v>397.66645123044918</v>
      </c>
      <c r="T113" s="1">
        <f>SUMIFS(StorageGeneration_1!N:N,StorageGeneration_1!$A:$A,$B$109,StorageGeneration_1!$B:$B,$H113)</f>
        <v>894.50341765512303</v>
      </c>
      <c r="U113" s="1">
        <f>SUMIFS(StorageGeneration_1!O:O,StorageGeneration_1!$A:$A,$B$109,StorageGeneration_1!$B:$B,$H113)</f>
        <v>913.11718118775582</v>
      </c>
      <c r="V113" s="1">
        <f>SUMIFS(StorageGeneration_1!P:P,StorageGeneration_1!$A:$A,$B$109,StorageGeneration_1!$B:$B,$H113)</f>
        <v>1850.9804947428499</v>
      </c>
      <c r="W113" s="1">
        <f>SUMIFS(StorageGeneration_1!Q:Q,StorageGeneration_1!$A:$A,$B$109,StorageGeneration_1!$B:$B,$H113)</f>
        <v>7020.6079341717477</v>
      </c>
      <c r="X113" s="1">
        <f>SUMIFS(StorageGeneration_1!R:R,StorageGeneration_1!$A:$A,$B$109,StorageGeneration_1!$B:$B,$H113)</f>
        <v>7002.4455722447055</v>
      </c>
      <c r="Y113" s="1">
        <f>SUMIFS(StorageGeneration_1!S:S,StorageGeneration_1!$A:$A,$B$109,StorageGeneration_1!$B:$B,$H113)</f>
        <v>7686.1728721267527</v>
      </c>
      <c r="Z113" s="1">
        <f>SUMIFS(StorageGeneration_1!T:T,StorageGeneration_1!$A:$A,$B$109,StorageGeneration_1!$B:$B,$H113)</f>
        <v>8117.0885763141741</v>
      </c>
      <c r="AA113" s="1">
        <f>SUMIFS(StorageGeneration_1!U:U,StorageGeneration_1!$A:$A,$B$109,StorageGeneration_1!$B:$B,$H113)</f>
        <v>8221.0286752257016</v>
      </c>
      <c r="AB113" s="1">
        <f>SUMIFS(StorageGeneration_1!V:V,StorageGeneration_1!$A:$A,$B$109,StorageGeneration_1!$B:$B,$H113)</f>
        <v>9339.231289782736</v>
      </c>
      <c r="AC113" s="1">
        <f>SUMIFS(StorageGeneration_1!W:W,StorageGeneration_1!$A:$A,$B$109,StorageGeneration_1!$B:$B,$H113)</f>
        <v>9589.4068125858357</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131.89232902630792</v>
      </c>
      <c r="M114" s="1">
        <f>SUMIFS(StorageGeneration_1!G:G,StorageGeneration_1!$A:$A,$B$109,StorageGeneration_1!$B:$B,$H114)</f>
        <v>651.8120475349416</v>
      </c>
      <c r="N114" s="1">
        <f>SUMIFS(StorageGeneration_1!H:H,StorageGeneration_1!$A:$A,$B$109,StorageGeneration_1!$B:$B,$H114)</f>
        <v>1119.3291483671567</v>
      </c>
      <c r="O114" s="1">
        <f>SUMIFS(StorageGeneration_1!I:I,StorageGeneration_1!$A:$A,$B$109,StorageGeneration_1!$B:$B,$H114)</f>
        <v>2241.2763194551021</v>
      </c>
      <c r="P114" s="1">
        <f>SUMIFS(StorageGeneration_1!J:J,StorageGeneration_1!$A:$A,$B$109,StorageGeneration_1!$B:$B,$H114)</f>
        <v>1092.9999940852733</v>
      </c>
      <c r="Q114" s="1">
        <f>SUMIFS(StorageGeneration_1!K:K,StorageGeneration_1!$A:$A,$B$109,StorageGeneration_1!$B:$B,$H114)</f>
        <v>1410.0841371720439</v>
      </c>
      <c r="R114" s="1">
        <f>SUMIFS(StorageGeneration_1!L:L,StorageGeneration_1!$A:$A,$B$109,StorageGeneration_1!$B:$B,$H114)</f>
        <v>3061.8298515025135</v>
      </c>
      <c r="S114" s="1">
        <f>SUMIFS(StorageGeneration_1!M:M,StorageGeneration_1!$A:$A,$B$109,StorageGeneration_1!$B:$B,$H114)</f>
        <v>1623.087113853406</v>
      </c>
      <c r="T114" s="1">
        <f>SUMIFS(StorageGeneration_1!N:N,StorageGeneration_1!$A:$A,$B$109,StorageGeneration_1!$B:$B,$H114)</f>
        <v>3403.1085902154268</v>
      </c>
      <c r="U114" s="1">
        <f>SUMIFS(StorageGeneration_1!O:O,StorageGeneration_1!$A:$A,$B$109,StorageGeneration_1!$B:$B,$H114)</f>
        <v>3451.206516319583</v>
      </c>
      <c r="V114" s="1">
        <f>SUMIFS(StorageGeneration_1!P:P,StorageGeneration_1!$A:$A,$B$109,StorageGeneration_1!$B:$B,$H114)</f>
        <v>3385.2329596809163</v>
      </c>
      <c r="W114" s="1">
        <f>SUMIFS(StorageGeneration_1!Q:Q,StorageGeneration_1!$A:$A,$B$109,StorageGeneration_1!$B:$B,$H114)</f>
        <v>3378.9265975665771</v>
      </c>
      <c r="X114" s="1">
        <f>SUMIFS(StorageGeneration_1!R:R,StorageGeneration_1!$A:$A,$B$109,StorageGeneration_1!$B:$B,$H114)</f>
        <v>3209.4167559342682</v>
      </c>
      <c r="Y114" s="1">
        <f>SUMIFS(StorageGeneration_1!S:S,StorageGeneration_1!$A:$A,$B$109,StorageGeneration_1!$B:$B,$H114)</f>
        <v>3154.5983786219495</v>
      </c>
      <c r="Z114" s="1">
        <f>SUMIFS(StorageGeneration_1!T:T,StorageGeneration_1!$A:$A,$B$109,StorageGeneration_1!$B:$B,$H114)</f>
        <v>3391.0843934479249</v>
      </c>
      <c r="AA114" s="1">
        <f>SUMIFS(StorageGeneration_1!U:U,StorageGeneration_1!$A:$A,$B$109,StorageGeneration_1!$B:$B,$H114)</f>
        <v>2925.9544004480763</v>
      </c>
      <c r="AB114" s="1">
        <f>SUMIFS(StorageGeneration_1!V:V,StorageGeneration_1!$A:$A,$B$109,StorageGeneration_1!$B:$B,$H114)</f>
        <v>3039.1421780438768</v>
      </c>
      <c r="AC114" s="1">
        <f>SUMIFS(StorageGeneration_1!W:W,StorageGeneration_1!$A:$A,$B$109,StorageGeneration_1!$B:$B,$H114)</f>
        <v>3440.1288505164443</v>
      </c>
    </row>
    <row r="115" spans="1:30">
      <c r="H115" s="25" t="s">
        <v>117</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131</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114</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38.612509619999997</v>
      </c>
      <c r="M129" s="1">
        <f>SUMIFS(DispatchableCapacity_1!G:G,DispatchableCapacity_1!$A:$A,$B$125,DispatchableCapacity_1!$B:$B,$H129)</f>
        <v>38.612509619999997</v>
      </c>
      <c r="N129" s="1">
        <f>SUMIFS(DispatchableCapacity_1!H:H,DispatchableCapacity_1!$A:$A,$B$125,DispatchableCapacity_1!$B:$B,$H129)</f>
        <v>38.612509619999997</v>
      </c>
      <c r="O129" s="1">
        <f>SUMIFS(DispatchableCapacity_1!I:I,DispatchableCapacity_1!$A:$A,$B$125,DispatchableCapacity_1!$B:$B,$H129)</f>
        <v>38.612509619999997</v>
      </c>
      <c r="P129" s="1">
        <f>SUMIFS(DispatchableCapacity_1!J:J,DispatchableCapacity_1!$A:$A,$B$125,DispatchableCapacity_1!$B:$B,$H129)</f>
        <v>38.612509619999997</v>
      </c>
      <c r="Q129" s="1">
        <f>SUMIFS(DispatchableCapacity_1!K:K,DispatchableCapacity_1!$A:$A,$B$125,DispatchableCapacity_1!$B:$B,$H129)</f>
        <v>38.612509619999997</v>
      </c>
      <c r="R129" s="1">
        <f>SUMIFS(DispatchableCapacity_1!L:L,DispatchableCapacity_1!$A:$A,$B$125,DispatchableCapacity_1!$B:$B,$H129)</f>
        <v>38.612509619999997</v>
      </c>
      <c r="S129" s="1">
        <f>SUMIFS(DispatchableCapacity_1!M:M,DispatchableCapacity_1!$A:$A,$B$125,DispatchableCapacity_1!$B:$B,$H129)</f>
        <v>788.72033448000002</v>
      </c>
      <c r="T129" s="1">
        <f>SUMIFS(DispatchableCapacity_1!N:N,DispatchableCapacity_1!$A:$A,$B$125,DispatchableCapacity_1!$B:$B,$H129)</f>
        <v>788.72033448000002</v>
      </c>
      <c r="U129" s="1">
        <f>SUMIFS(DispatchableCapacity_1!O:O,DispatchableCapacity_1!$A:$A,$B$125,DispatchableCapacity_1!$B:$B,$H129)</f>
        <v>788.72033448000002</v>
      </c>
      <c r="V129" s="1">
        <f>SUMIFS(DispatchableCapacity_1!P:P,DispatchableCapacity_1!$A:$A,$B$125,DispatchableCapacity_1!$B:$B,$H129)</f>
        <v>788.72033448000002</v>
      </c>
      <c r="W129" s="1">
        <f>SUMIFS(DispatchableCapacity_1!Q:Q,DispatchableCapacity_1!$A:$A,$B$125,DispatchableCapacity_1!$B:$B,$H129)</f>
        <v>788.72033448000002</v>
      </c>
      <c r="X129" s="1">
        <f>SUMIFS(DispatchableCapacity_1!R:R,DispatchableCapacity_1!$A:$A,$B$125,DispatchableCapacity_1!$B:$B,$H129)</f>
        <v>788.72033448000002</v>
      </c>
      <c r="Y129" s="1">
        <f>SUMIFS(DispatchableCapacity_1!S:S,DispatchableCapacity_1!$A:$A,$B$125,DispatchableCapacity_1!$B:$B,$H129)</f>
        <v>788.72033448000002</v>
      </c>
      <c r="Z129" s="1">
        <f>SUMIFS(DispatchableCapacity_1!T:T,DispatchableCapacity_1!$A:$A,$B$125,DispatchableCapacity_1!$B:$B,$H129)</f>
        <v>788.72033448000002</v>
      </c>
      <c r="AA129" s="1">
        <f>SUMIFS(DispatchableCapacity_1!U:U,DispatchableCapacity_1!$A:$A,$B$125,DispatchableCapacity_1!$B:$B,$H129)</f>
        <v>788.72033448000002</v>
      </c>
      <c r="AB129" s="1">
        <f>SUMIFS(DispatchableCapacity_1!V:V,DispatchableCapacity_1!$A:$A,$B$125,DispatchableCapacity_1!$B:$B,$H129)</f>
        <v>788.72033448000002</v>
      </c>
      <c r="AC129" s="1">
        <f>SUMIFS(DispatchableCapacity_1!W:W,DispatchableCapacity_1!$A:$A,$B$125,DispatchableCapacity_1!$B:$B,$H129)</f>
        <v>788.72033448000002</v>
      </c>
    </row>
    <row r="130" spans="8:29">
      <c r="H130" s="25" t="s">
        <v>115</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390.00000000000006</v>
      </c>
      <c r="Y130" s="1">
        <f>SUMIFS(DispatchableCapacity_1!S:S,DispatchableCapacity_1!$A:$A,$B$125,DispatchableCapacity_1!$B:$B,$H130)</f>
        <v>390.00000000000006</v>
      </c>
      <c r="Z130" s="1">
        <f>SUMIFS(DispatchableCapacity_1!T:T,DispatchableCapacity_1!$A:$A,$B$125,DispatchableCapacity_1!$B:$B,$H130)</f>
        <v>390.00000000000006</v>
      </c>
      <c r="AA130" s="1">
        <f>SUMIFS(DispatchableCapacity_1!U:U,DispatchableCapacity_1!$A:$A,$B$125,DispatchableCapacity_1!$B:$B,$H130)</f>
        <v>390.00000000000006</v>
      </c>
      <c r="AB130" s="1">
        <f>SUMIFS(DispatchableCapacity_1!V:V,DispatchableCapacity_1!$A:$A,$B$125,DispatchableCapacity_1!$B:$B,$H130)</f>
        <v>390.00000000000006</v>
      </c>
      <c r="AC130" s="1">
        <f>SUMIFS(DispatchableCapacity_1!W:W,DispatchableCapacity_1!$A:$A,$B$125,DispatchableCapacity_1!$B:$B,$H130)</f>
        <v>390.00000000000006</v>
      </c>
    </row>
    <row r="131" spans="8:29">
      <c r="H131" s="25" t="s">
        <v>128</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150.1541900953271</v>
      </c>
      <c r="N131" s="1">
        <f>SUMIFS(DispatchableCapacity_1!H:H,DispatchableCapacity_1!$A:$A,$B$125,DispatchableCapacity_1!$B:$B,$H131)</f>
        <v>210.22653029442705</v>
      </c>
      <c r="O131" s="1">
        <f>SUMIFS(DispatchableCapacity_1!I:I,DispatchableCapacity_1!$A:$A,$B$125,DispatchableCapacity_1!$B:$B,$H131)</f>
        <v>278.34967408152704</v>
      </c>
      <c r="P131" s="1">
        <f>SUMIFS(DispatchableCapacity_1!J:J,DispatchableCapacity_1!$A:$A,$B$125,DispatchableCapacity_1!$B:$B,$H131)</f>
        <v>351.95957773022701</v>
      </c>
      <c r="Q131" s="1">
        <f>SUMIFS(DispatchableCapacity_1!K:K,DispatchableCapacity_1!$A:$A,$B$125,DispatchableCapacity_1!$B:$B,$H131)</f>
        <v>497.09972542122716</v>
      </c>
      <c r="R131" s="1">
        <f>SUMIFS(DispatchableCapacity_1!L:L,DispatchableCapacity_1!$A:$A,$B$125,DispatchableCapacity_1!$B:$B,$H131)</f>
        <v>539.386187222427</v>
      </c>
      <c r="S131" s="1">
        <f>SUMIFS(DispatchableCapacity_1!M:M,DispatchableCapacity_1!$A:$A,$B$125,DispatchableCapacity_1!$B:$B,$H131)</f>
        <v>595.0511389455271</v>
      </c>
      <c r="T131" s="1">
        <f>SUMIFS(DispatchableCapacity_1!N:N,DispatchableCapacity_1!$A:$A,$B$125,DispatchableCapacity_1!$B:$B,$H131)</f>
        <v>663.52563946412727</v>
      </c>
      <c r="U131" s="1">
        <f>SUMIFS(DispatchableCapacity_1!O:O,DispatchableCapacity_1!$A:$A,$B$125,DispatchableCapacity_1!$B:$B,$H131)</f>
        <v>726.27938986482741</v>
      </c>
      <c r="V131" s="1">
        <f>SUMIFS(DispatchableCapacity_1!P:P,DispatchableCapacity_1!$A:$A,$B$125,DispatchableCapacity_1!$B:$B,$H131)</f>
        <v>1602.0872601028275</v>
      </c>
      <c r="W131" s="1">
        <f>SUMIFS(DispatchableCapacity_1!Q:Q,DispatchableCapacity_1!$A:$A,$B$125,DispatchableCapacity_1!$B:$B,$H131)</f>
        <v>2749.2422535104279</v>
      </c>
      <c r="X131" s="1">
        <f>SUMIFS(DispatchableCapacity_1!R:R,DispatchableCapacity_1!$A:$A,$B$125,DispatchableCapacity_1!$B:$B,$H131)</f>
        <v>2836.1854130365282</v>
      </c>
      <c r="Y131" s="1">
        <f>SUMIFS(DispatchableCapacity_1!S:S,DispatchableCapacity_1!$A:$A,$B$125,DispatchableCapacity_1!$B:$B,$H131)</f>
        <v>2925.6277288431274</v>
      </c>
      <c r="Z131" s="1">
        <f>SUMIFS(DispatchableCapacity_1!T:T,DispatchableCapacity_1!$A:$A,$B$125,DispatchableCapacity_1!$B:$B,$H131)</f>
        <v>5003.7091707192267</v>
      </c>
      <c r="AA131" s="1">
        <f>SUMIFS(DispatchableCapacity_1!U:U,DispatchableCapacity_1!$A:$A,$B$125,DispatchableCapacity_1!$B:$B,$H131)</f>
        <v>5122.870036222027</v>
      </c>
      <c r="AB131" s="1">
        <f>SUMIFS(DispatchableCapacity_1!V:V,DispatchableCapacity_1!$A:$A,$B$125,DispatchableCapacity_1!$B:$B,$H131)</f>
        <v>5186.9450341107249</v>
      </c>
      <c r="AC131" s="1">
        <f>SUMIFS(DispatchableCapacity_1!W:W,DispatchableCapacity_1!$A:$A,$B$125,DispatchableCapacity_1!$B:$B,$H131)</f>
        <v>7453.3397365971259</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36.58267592</v>
      </c>
      <c r="V132" s="1">
        <f>SUMIFS(DispatchableCapacity_1!P:P,DispatchableCapacity_1!$A:$A,$B$125,DispatchableCapacity_1!$B:$B,$H132)</f>
        <v>971.06680306999999</v>
      </c>
      <c r="W132" s="1">
        <f>SUMIFS(DispatchableCapacity_1!Q:Q,DispatchableCapacity_1!$A:$A,$B$125,DispatchableCapacity_1!$B:$B,$H132)</f>
        <v>3351.7213593699998</v>
      </c>
      <c r="X132" s="1">
        <f>SUMIFS(DispatchableCapacity_1!R:R,DispatchableCapacity_1!$A:$A,$B$125,DispatchableCapacity_1!$B:$B,$H132)</f>
        <v>3351.7213593699998</v>
      </c>
      <c r="Y132" s="1">
        <f>SUMIFS(DispatchableCapacity_1!S:S,DispatchableCapacity_1!$A:$A,$B$125,DispatchableCapacity_1!$B:$B,$H132)</f>
        <v>3919.0696280800003</v>
      </c>
      <c r="Z132" s="1">
        <f>SUMIFS(DispatchableCapacity_1!T:T,DispatchableCapacity_1!$A:$A,$B$125,DispatchableCapacity_1!$B:$B,$H132)</f>
        <v>4465.6840794799991</v>
      </c>
      <c r="AA132" s="1">
        <f>SUMIFS(DispatchableCapacity_1!U:U,DispatchableCapacity_1!$A:$A,$B$125,DispatchableCapacity_1!$B:$B,$H132)</f>
        <v>4465.6840794799991</v>
      </c>
      <c r="AB132" s="1">
        <f>SUMIFS(DispatchableCapacity_1!V:V,DispatchableCapacity_1!$A:$A,$B$125,DispatchableCapacity_1!$B:$B,$H132)</f>
        <v>4796.7473670399986</v>
      </c>
      <c r="AC132" s="1">
        <f>SUMIFS(DispatchableCapacity_1!W:W,DispatchableCapacity_1!$A:$A,$B$125,DispatchableCapacity_1!$B:$B,$H132)</f>
        <v>4796.7473670399986</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2040</v>
      </c>
      <c r="X133" s="1">
        <f>SUMIFS(DispatchableCapacity_1!R:R,DispatchableCapacity_1!$A:$A,$B$125,DispatchableCapacity_1!$B:$B,$H133)</f>
        <v>2040</v>
      </c>
      <c r="Y133" s="1">
        <f>SUMIFS(DispatchableCapacity_1!S:S,DispatchableCapacity_1!$A:$A,$B$125,DispatchableCapacity_1!$B:$B,$H133)</f>
        <v>2040</v>
      </c>
      <c r="Z133" s="1">
        <f>SUMIFS(DispatchableCapacity_1!T:T,DispatchableCapacity_1!$A:$A,$B$125,DispatchableCapacity_1!$B:$B,$H133)</f>
        <v>2040</v>
      </c>
      <c r="AA133" s="1">
        <f>SUMIFS(DispatchableCapacity_1!U:U,DispatchableCapacity_1!$A:$A,$B$125,DispatchableCapacity_1!$B:$B,$H133)</f>
        <v>2040</v>
      </c>
      <c r="AB133" s="1">
        <f>SUMIFS(DispatchableCapacity_1!V:V,DispatchableCapacity_1!$A:$A,$B$125,DispatchableCapacity_1!$B:$B,$H133)</f>
        <v>2040</v>
      </c>
      <c r="AC133" s="1">
        <f>SUMIFS(DispatchableCapacity_1!W:W,DispatchableCapacity_1!$A:$A,$B$125,DispatchableCapacity_1!$B:$B,$H133)</f>
        <v>2040</v>
      </c>
    </row>
    <row r="134" spans="8:29">
      <c r="H134" s="25" t="s">
        <v>122</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132</v>
      </c>
      <c r="I135" s="1">
        <f>SUMIFS(DispatchableCapacity_1!C:C,DispatchableCapacity_1!$A:$A,$B$125,DispatchableCapacity_1!$B:$B,$H135)</f>
        <v>0</v>
      </c>
      <c r="J135" s="1">
        <f>SUMIFS(DispatchableCapacity_1!D:D,DispatchableCapacity_1!$A:$A,$B$125,DispatchableCapacity_1!$B:$B,$H135)</f>
        <v>270</v>
      </c>
      <c r="K135" s="1">
        <f>SUMIFS(DispatchableCapacity_1!E:E,DispatchableCapacity_1!$A:$A,$B$125,DispatchableCapacity_1!$B:$B,$H135)</f>
        <v>270</v>
      </c>
      <c r="L135" s="1">
        <f>SUMIFS(DispatchableCapacity_1!F:F,DispatchableCapacity_1!$A:$A,$B$125,DispatchableCapacity_1!$B:$B,$H135)</f>
        <v>1170</v>
      </c>
      <c r="M135" s="1">
        <f>SUMIFS(DispatchableCapacity_1!G:G,DispatchableCapacity_1!$A:$A,$B$125,DispatchableCapacity_1!$B:$B,$H135)</f>
        <v>1170</v>
      </c>
      <c r="N135" s="1">
        <f>SUMIFS(DispatchableCapacity_1!H:H,DispatchableCapacity_1!$A:$A,$B$125,DispatchableCapacity_1!$B:$B,$H135)</f>
        <v>1170</v>
      </c>
      <c r="O135" s="1">
        <f>SUMIFS(DispatchableCapacity_1!I:I,DispatchableCapacity_1!$A:$A,$B$125,DispatchableCapacity_1!$B:$B,$H135)</f>
        <v>3035</v>
      </c>
      <c r="P135" s="1">
        <f>SUMIFS(DispatchableCapacity_1!J:J,DispatchableCapacity_1!$A:$A,$B$125,DispatchableCapacity_1!$B:$B,$H135)</f>
        <v>3035</v>
      </c>
      <c r="Q135" s="1">
        <f>SUMIFS(DispatchableCapacity_1!K:K,DispatchableCapacity_1!$A:$A,$B$125,DispatchableCapacity_1!$B:$B,$H135)</f>
        <v>3035</v>
      </c>
      <c r="R135" s="1">
        <f>SUMIFS(DispatchableCapacity_1!L:L,DispatchableCapacity_1!$A:$A,$B$125,DispatchableCapacity_1!$B:$B,$H135)</f>
        <v>3035</v>
      </c>
      <c r="S135" s="1">
        <f>SUMIFS(DispatchableCapacity_1!M:M,DispatchableCapacity_1!$A:$A,$B$125,DispatchableCapacity_1!$B:$B,$H135)</f>
        <v>3035</v>
      </c>
      <c r="T135" s="1">
        <f>SUMIFS(DispatchableCapacity_1!N:N,DispatchableCapacity_1!$A:$A,$B$125,DispatchableCapacity_1!$B:$B,$H135)</f>
        <v>3857.5</v>
      </c>
      <c r="U135" s="1">
        <f>SUMIFS(DispatchableCapacity_1!O:O,DispatchableCapacity_1!$A:$A,$B$125,DispatchableCapacity_1!$B:$B,$H135)</f>
        <v>3857.5</v>
      </c>
      <c r="V135" s="1">
        <f>SUMIFS(DispatchableCapacity_1!P:P,DispatchableCapacity_1!$A:$A,$B$125,DispatchableCapacity_1!$B:$B,$H135)</f>
        <v>3857.5</v>
      </c>
      <c r="W135" s="1">
        <f>SUMIFS(DispatchableCapacity_1!Q:Q,DispatchableCapacity_1!$A:$A,$B$125,DispatchableCapacity_1!$B:$B,$H135)</f>
        <v>5312.5</v>
      </c>
      <c r="X135" s="1">
        <f>SUMIFS(DispatchableCapacity_1!R:R,DispatchableCapacity_1!$A:$A,$B$125,DispatchableCapacity_1!$B:$B,$H135)</f>
        <v>6062.5</v>
      </c>
      <c r="Y135" s="1">
        <f>SUMIFS(DispatchableCapacity_1!S:S,DispatchableCapacity_1!$A:$A,$B$125,DispatchableCapacity_1!$B:$B,$H135)</f>
        <v>6062.5</v>
      </c>
      <c r="Z135" s="1">
        <f>SUMIFS(DispatchableCapacity_1!T:T,DispatchableCapacity_1!$A:$A,$B$125,DispatchableCapacity_1!$B:$B,$H135)</f>
        <v>6062.5</v>
      </c>
      <c r="AA135" s="1">
        <f>SUMIFS(DispatchableCapacity_1!U:U,DispatchableCapacity_1!$A:$A,$B$125,DispatchableCapacity_1!$B:$B,$H135)</f>
        <v>6062.5</v>
      </c>
      <c r="AB135" s="1">
        <f>SUMIFS(DispatchableCapacity_1!V:V,DispatchableCapacity_1!$A:$A,$B$125,DispatchableCapacity_1!$B:$B,$H135)</f>
        <v>6062.5</v>
      </c>
      <c r="AC135" s="1">
        <f>SUMIFS(DispatchableCapacity_1!W:W,DispatchableCapacity_1!$A:$A,$B$125,DispatchableCapacity_1!$B:$B,$H135)</f>
        <v>6062.5</v>
      </c>
    </row>
    <row r="137" spans="8:29">
      <c r="H137" s="69" t="s">
        <v>133</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3400</v>
      </c>
      <c r="P137" s="1">
        <f>SUMIFS(Retirements_1!J$13:J$18,Retirements_1!$A$13:$A$18,$B$125)</f>
        <v>4100</v>
      </c>
      <c r="Q137" s="1">
        <f>SUMIFS(Retirements_1!K$13:K$18,Retirements_1!$A$13:$A$18,$B$125)</f>
        <v>5420</v>
      </c>
      <c r="R137" s="1">
        <f>SUMIFS(Retirements_1!L$13:L$18,Retirements_1!$A$13:$A$18,$B$125)</f>
        <v>5420</v>
      </c>
      <c r="S137" s="1">
        <f>SUMIFS(Retirements_1!M$13:M$18,Retirements_1!$A$13:$A$18,$B$125)</f>
        <v>5420</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134</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3870</v>
      </c>
      <c r="P138" s="1">
        <f>SUMIFS(DispatchableCapacity_1!J:J,DispatchableCapacity_1!$A:$A,$B$125,DispatchableCapacity_1!$B:$B,$H138)</f>
        <v>4955</v>
      </c>
      <c r="Q138" s="1">
        <f>SUMIFS(DispatchableCapacity_1!K:K,DispatchableCapacity_1!$A:$A,$B$125,DispatchableCapacity_1!$B:$B,$H138)</f>
        <v>6275</v>
      </c>
      <c r="R138" s="1">
        <f>SUMIFS(DispatchableCapacity_1!L:L,DispatchableCapacity_1!$A:$A,$B$125,DispatchableCapacity_1!$B:$B,$H138)</f>
        <v>6687.5</v>
      </c>
      <c r="S138" s="1">
        <f>SUMIFS(DispatchableCapacity_1!M:M,DispatchableCapacity_1!$A:$A,$B$125,DispatchableCapacity_1!$B:$B,$H138)</f>
        <v>6687.5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CaseName_1</f>
        <v>Central with updated demand, early coal closure and no early storage (Early VNI West)</v>
      </c>
      <c r="I149" s="21">
        <f>SUM(J149:AD149)</f>
        <v>1962.4185713737386</v>
      </c>
      <c r="J149" s="21">
        <f>Emissions_1!C4</f>
        <v>125.07327468412167</v>
      </c>
      <c r="K149" s="21">
        <f>Emissions_1!D4</f>
        <v>125.09868768846563</v>
      </c>
      <c r="L149" s="21">
        <f>Emissions_1!E4</f>
        <v>124.84608051350219</v>
      </c>
      <c r="M149" s="21">
        <f>Emissions_1!F4</f>
        <v>120.87082426271421</v>
      </c>
      <c r="N149" s="21">
        <f>Emissions_1!G4</f>
        <v>119.6006328063133</v>
      </c>
      <c r="O149" s="21">
        <f>Emissions_1!H4</f>
        <v>115.05862385822171</v>
      </c>
      <c r="P149" s="21">
        <f>Emissions_1!I4</f>
        <v>114.85172214658976</v>
      </c>
      <c r="Q149" s="21">
        <f>Emissions_1!J4</f>
        <v>103.37625779032071</v>
      </c>
      <c r="R149" s="21">
        <f>Emissions_1!K4</f>
        <v>102.38379420550098</v>
      </c>
      <c r="S149" s="21">
        <f>Emissions_1!L4</f>
        <v>106.92338307689394</v>
      </c>
      <c r="T149" s="21">
        <f>Emissions_1!M4</f>
        <v>98.27177922624071</v>
      </c>
      <c r="U149" s="21">
        <f>Emissions_1!N4</f>
        <v>93.002992484873701</v>
      </c>
      <c r="V149" s="21">
        <f>Emissions_1!O4</f>
        <v>93.676448356223446</v>
      </c>
      <c r="W149" s="21">
        <f>Emissions_1!P4</f>
        <v>92.585023863123041</v>
      </c>
      <c r="X149" s="21">
        <f>Emissions_1!Q4</f>
        <v>69.374581811550755</v>
      </c>
      <c r="Y149" s="21">
        <f>Emissions_1!R4</f>
        <v>64.257853084020667</v>
      </c>
      <c r="Z149" s="21">
        <f>Emissions_1!S4</f>
        <v>59.633249252039299</v>
      </c>
      <c r="AA149" s="21">
        <f>Emissions_1!T4</f>
        <v>58.478215067710856</v>
      </c>
      <c r="AB149" s="21">
        <f>Emissions_1!U4</f>
        <v>59.487958150674281</v>
      </c>
      <c r="AC149" s="21">
        <f>Emissions_1!V4</f>
        <v>58.788307455237025</v>
      </c>
      <c r="AD149" s="21">
        <f>Emissions_1!W4</f>
        <v>56.778881589400626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112</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-1450</v>
      </c>
      <c r="P168" s="1">
        <f>SUMIFS(Capacity_1!K:K,Capacity_1!$A:$A,$B$164,Capacity_1!$B:$B,$H168)-SUMIFS(Capacity_1!$C:$C,Capacity_1!$A:$A,$B$164,Capacity_1!$B:$B,$H168)</f>
        <v>-1450</v>
      </c>
      <c r="Q168" s="1">
        <f>SUMIFS(Capacity_1!L:L,Capacity_1!$A:$A,$B$164,Capacity_1!$B:$B,$H168)-SUMIFS(Capacity_1!$C:$C,Capacity_1!$A:$A,$B$164,Capacity_1!$B:$B,$H168)</f>
        <v>-1450</v>
      </c>
      <c r="R168" s="1">
        <f>SUMIFS(Capacity_1!M:M,Capacity_1!$A:$A,$B$164,Capacity_1!$B:$B,$H168)-SUMIFS(Capacity_1!$C:$C,Capacity_1!$A:$A,$B$164,Capacity_1!$B:$B,$H168)</f>
        <v>-1450</v>
      </c>
      <c r="S168" s="1">
        <f>SUMIFS(Capacity_1!N:N,Capacity_1!$A:$A,$B$164,Capacity_1!$B:$B,$H168)-SUMIFS(Capacity_1!$C:$C,Capacity_1!$A:$A,$B$164,Capacity_1!$B:$B,$H168)</f>
        <v>-1450</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113</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114</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38.6125096199994</v>
      </c>
      <c r="M170" s="1">
        <f>SUMIFS(Capacity_1!H:H,Capacity_1!$A:$A,$B$164,Capacity_1!$B:$B,$H170)-SUMIFS(Capacity_1!$C:$C,Capacity_1!$A:$A,$B$164,Capacity_1!$B:$B,$H170)</f>
        <v>38.6125096199994</v>
      </c>
      <c r="N170" s="1">
        <f>SUMIFS(Capacity_1!I:I,Capacity_1!$A:$A,$B$164,Capacity_1!$B:$B,$H170)-SUMIFS(Capacity_1!$C:$C,Capacity_1!$A:$A,$B$164,Capacity_1!$B:$B,$H170)</f>
        <v>38.6125096199994</v>
      </c>
      <c r="O170" s="1">
        <f>SUMIFS(Capacity_1!J:J,Capacity_1!$A:$A,$B$164,Capacity_1!$B:$B,$H170)-SUMIFS(Capacity_1!$C:$C,Capacity_1!$A:$A,$B$164,Capacity_1!$B:$B,$H170)</f>
        <v>38.6125096199994</v>
      </c>
      <c r="P170" s="1">
        <f>SUMIFS(Capacity_1!K:K,Capacity_1!$A:$A,$B$164,Capacity_1!$B:$B,$H170)-SUMIFS(Capacity_1!$C:$C,Capacity_1!$A:$A,$B$164,Capacity_1!$B:$B,$H170)</f>
        <v>38.6125096199994</v>
      </c>
      <c r="Q170" s="1">
        <f>SUMIFS(Capacity_1!L:L,Capacity_1!$A:$A,$B$164,Capacity_1!$B:$B,$H170)-SUMIFS(Capacity_1!$C:$C,Capacity_1!$A:$A,$B$164,Capacity_1!$B:$B,$H170)</f>
        <v>38.6125096199994</v>
      </c>
      <c r="R170" s="1">
        <f>SUMIFS(Capacity_1!M:M,Capacity_1!$A:$A,$B$164,Capacity_1!$B:$B,$H170)-SUMIFS(Capacity_1!$C:$C,Capacity_1!$A:$A,$B$164,Capacity_1!$B:$B,$H170)</f>
        <v>-343.8874903800006</v>
      </c>
      <c r="S170" s="1">
        <f>SUMIFS(Capacity_1!N:N,Capacity_1!$A:$A,$B$164,Capacity_1!$B:$B,$H170)-SUMIFS(Capacity_1!$C:$C,Capacity_1!$A:$A,$B$164,Capacity_1!$B:$B,$H170)</f>
        <v>406.22033448000002</v>
      </c>
      <c r="T170" s="1">
        <f>SUMIFS(Capacity_1!O:O,Capacity_1!$A:$A,$B$164,Capacity_1!$B:$B,$H170)-SUMIFS(Capacity_1!$C:$C,Capacity_1!$A:$A,$B$164,Capacity_1!$B:$B,$H170)</f>
        <v>171.88033452000036</v>
      </c>
      <c r="U170" s="1">
        <f>SUMIFS(Capacity_1!P:P,Capacity_1!$A:$A,$B$164,Capacity_1!$B:$B,$H170)-SUMIFS(Capacity_1!$C:$C,Capacity_1!$A:$A,$B$164,Capacity_1!$B:$B,$H170)</f>
        <v>-290.11966548999953</v>
      </c>
      <c r="V170" s="1">
        <f>SUMIFS(Capacity_1!Q:Q,Capacity_1!$A:$A,$B$164,Capacity_1!$B:$B,$H170)-SUMIFS(Capacity_1!$C:$C,Capacity_1!$A:$A,$B$164,Capacity_1!$B:$B,$H170)</f>
        <v>-407.11966548999953</v>
      </c>
      <c r="W170" s="1">
        <f>SUMIFS(Capacity_1!R:R,Capacity_1!$A:$A,$B$164,Capacity_1!$B:$B,$H170)-SUMIFS(Capacity_1!$C:$C,Capacity_1!$A:$A,$B$164,Capacity_1!$B:$B,$H170)</f>
        <v>-537.11966548999953</v>
      </c>
      <c r="X170" s="1">
        <f>SUMIFS(Capacity_1!S:S,Capacity_1!$A:$A,$B$164,Capacity_1!$B:$B,$H170)-SUMIFS(Capacity_1!$C:$C,Capacity_1!$A:$A,$B$164,Capacity_1!$B:$B,$H170)</f>
        <v>-537.11966548999953</v>
      </c>
      <c r="Y170" s="1">
        <f>SUMIFS(Capacity_1!T:T,Capacity_1!$A:$A,$B$164,Capacity_1!$B:$B,$H170)-SUMIFS(Capacity_1!$C:$C,Capacity_1!$A:$A,$B$164,Capacity_1!$B:$B,$H170)</f>
        <v>-537.11966548999953</v>
      </c>
      <c r="Z170" s="1">
        <f>SUMIFS(Capacity_1!U:U,Capacity_1!$A:$A,$B$164,Capacity_1!$B:$B,$H170)-SUMIFS(Capacity_1!$C:$C,Capacity_1!$A:$A,$B$164,Capacity_1!$B:$B,$H170)</f>
        <v>-537.11966548999953</v>
      </c>
      <c r="AA170" s="1">
        <f>SUMIFS(Capacity_1!V:V,Capacity_1!$A:$A,$B$164,Capacity_1!$B:$B,$H170)-SUMIFS(Capacity_1!$C:$C,Capacity_1!$A:$A,$B$164,Capacity_1!$B:$B,$H170)</f>
        <v>-977.11966548999953</v>
      </c>
      <c r="AB170" s="1">
        <f>SUMIFS(Capacity_1!W:W,Capacity_1!$A:$A,$B$164,Capacity_1!$B:$B,$H170)-SUMIFS(Capacity_1!$C:$C,Capacity_1!$A:$A,$B$164,Capacity_1!$B:$B,$H170)</f>
        <v>-1097.1196654899995</v>
      </c>
      <c r="AC170" s="1">
        <f>SUMIFS(Capacity_1!X:X,Capacity_1!$A:$A,$B$164,Capacity_1!$B:$B,$H170)-SUMIFS(Capacity_1!$C:$C,Capacity_1!$A:$A,$B$164,Capacity_1!$B:$B,$H170)</f>
        <v>-1097.1196654899995</v>
      </c>
    </row>
    <row r="171" spans="1:30">
      <c r="H171" s="77" t="s">
        <v>115</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390</v>
      </c>
      <c r="Y171" s="1">
        <f>SUMIFS(Capacity_1!T:T,Capacity_1!$A:$A,$B$164,Capacity_1!$B:$B,$H171)-SUMIFS(Capacity_1!$C:$C,Capacity_1!$A:$A,$B$164,Capacity_1!$B:$B,$H171)</f>
        <v>303.59999999999854</v>
      </c>
      <c r="Z171" s="1">
        <f>SUMIFS(Capacity_1!U:U,Capacity_1!$A:$A,$B$164,Capacity_1!$B:$B,$H171)-SUMIFS(Capacity_1!$C:$C,Capacity_1!$A:$A,$B$164,Capacity_1!$B:$B,$H171)</f>
        <v>303.59999999999854</v>
      </c>
      <c r="AA171" s="1">
        <f>SUMIFS(Capacity_1!V:V,Capacity_1!$A:$A,$B$164,Capacity_1!$B:$B,$H171)-SUMIFS(Capacity_1!$C:$C,Capacity_1!$A:$A,$B$164,Capacity_1!$B:$B,$H171)</f>
        <v>303.59999999999854</v>
      </c>
      <c r="AB171" s="1">
        <f>SUMIFS(Capacity_1!W:W,Capacity_1!$A:$A,$B$164,Capacity_1!$B:$B,$H171)-SUMIFS(Capacity_1!$C:$C,Capacity_1!$A:$A,$B$164,Capacity_1!$B:$B,$H171)</f>
        <v>303.59999999999854</v>
      </c>
      <c r="AC171" s="1">
        <f>SUMIFS(Capacity_1!X:X,Capacity_1!$A:$A,$B$164,Capacity_1!$B:$B,$H171)-SUMIFS(Capacity_1!$C:$C,Capacity_1!$A:$A,$B$164,Capacity_1!$B:$B,$H171)</f>
        <v>303.59999999999854</v>
      </c>
    </row>
    <row r="172" spans="1:30">
      <c r="H172" s="76" t="s">
        <v>116</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2182.7188806307604</v>
      </c>
      <c r="N172" s="1">
        <f>SUMIFS(Capacity_1!I:I,Capacity_1!$A:$A,$B$164,Capacity_1!$B:$B,$H172)-SUMIFS(Capacity_1!$C:$C,Capacity_1!$A:$A,$B$164,Capacity_1!$B:$B,$H172)</f>
        <v>2242.7912208298612</v>
      </c>
      <c r="O172" s="1">
        <f>SUMIFS(Capacity_1!J:J,Capacity_1!$A:$A,$B$164,Capacity_1!$B:$B,$H172)-SUMIFS(Capacity_1!$C:$C,Capacity_1!$A:$A,$B$164,Capacity_1!$B:$B,$H172)</f>
        <v>2310.9143646169605</v>
      </c>
      <c r="P172" s="1">
        <f>SUMIFS(Capacity_1!K:K,Capacity_1!$A:$A,$B$164,Capacity_1!$B:$B,$H172)-SUMIFS(Capacity_1!$C:$C,Capacity_1!$A:$A,$B$164,Capacity_1!$B:$B,$H172)</f>
        <v>2384.5242682656608</v>
      </c>
      <c r="Q172" s="1">
        <f>SUMIFS(Capacity_1!L:L,Capacity_1!$A:$A,$B$164,Capacity_1!$B:$B,$H172)-SUMIFS(Capacity_1!$C:$C,Capacity_1!$A:$A,$B$164,Capacity_1!$B:$B,$H172)</f>
        <v>2529.6644159566604</v>
      </c>
      <c r="R172" s="1">
        <f>SUMIFS(Capacity_1!M:M,Capacity_1!$A:$A,$B$164,Capacity_1!$B:$B,$H172)-SUMIFS(Capacity_1!$C:$C,Capacity_1!$A:$A,$B$164,Capacity_1!$B:$B,$H172)</f>
        <v>2541.9508777578608</v>
      </c>
      <c r="S172" s="1">
        <f>SUMIFS(Capacity_1!N:N,Capacity_1!$A:$A,$B$164,Capacity_1!$B:$B,$H172)-SUMIFS(Capacity_1!$C:$C,Capacity_1!$A:$A,$B$164,Capacity_1!$B:$B,$H172)</f>
        <v>2597.6158294809607</v>
      </c>
      <c r="T172" s="1">
        <f>SUMIFS(Capacity_1!O:O,Capacity_1!$A:$A,$B$164,Capacity_1!$B:$B,$H172)-SUMIFS(Capacity_1!$C:$C,Capacity_1!$A:$A,$B$164,Capacity_1!$B:$B,$H172)</f>
        <v>2666.0903299995603</v>
      </c>
      <c r="U172" s="1">
        <f>SUMIFS(Capacity_1!P:P,Capacity_1!$A:$A,$B$164,Capacity_1!$B:$B,$H172)-SUMIFS(Capacity_1!$C:$C,Capacity_1!$A:$A,$B$164,Capacity_1!$B:$B,$H172)</f>
        <v>2690.4267563202611</v>
      </c>
      <c r="V172" s="1">
        <f>SUMIFS(Capacity_1!Q:Q,Capacity_1!$A:$A,$B$164,Capacity_1!$B:$B,$H172)-SUMIFS(Capacity_1!$C:$C,Capacity_1!$A:$A,$B$164,Capacity_1!$B:$B,$H172)</f>
        <v>4455.71875370826</v>
      </c>
      <c r="W172" s="1">
        <f>SUMIFS(Capacity_1!R:R,Capacity_1!$A:$A,$B$164,Capacity_1!$B:$B,$H172)-SUMIFS(Capacity_1!$C:$C,Capacity_1!$A:$A,$B$164,Capacity_1!$B:$B,$H172)</f>
        <v>7983.5283034158629</v>
      </c>
      <c r="X172" s="1">
        <f>SUMIFS(Capacity_1!S:S,Capacity_1!$A:$A,$B$164,Capacity_1!$B:$B,$H172)-SUMIFS(Capacity_1!$C:$C,Capacity_1!$A:$A,$B$164,Capacity_1!$B:$B,$H172)</f>
        <v>8070.4714629419623</v>
      </c>
      <c r="Y172" s="1">
        <f>SUMIFS(Capacity_1!T:T,Capacity_1!$A:$A,$B$164,Capacity_1!$B:$B,$H172)-SUMIFS(Capacity_1!$C:$C,Capacity_1!$A:$A,$B$164,Capacity_1!$B:$B,$H172)</f>
        <v>8727.2620474585601</v>
      </c>
      <c r="Z172" s="1">
        <f>SUMIFS(Capacity_1!U:U,Capacity_1!$A:$A,$B$164,Capacity_1!$B:$B,$H172)-SUMIFS(Capacity_1!$C:$C,Capacity_1!$A:$A,$B$164,Capacity_1!$B:$B,$H172)</f>
        <v>11351.957940734657</v>
      </c>
      <c r="AA172" s="1">
        <f>SUMIFS(Capacity_1!V:V,Capacity_1!$A:$A,$B$164,Capacity_1!$B:$B,$H172)-SUMIFS(Capacity_1!$C:$C,Capacity_1!$A:$A,$B$164,Capacity_1!$B:$B,$H172)</f>
        <v>11471.11880623746</v>
      </c>
      <c r="AB172" s="1">
        <f>SUMIFS(Capacity_1!W:W,Capacity_1!$A:$A,$B$164,Capacity_1!$B:$B,$H172)-SUMIFS(Capacity_1!$C:$C,Capacity_1!$A:$A,$B$164,Capacity_1!$B:$B,$H172)</f>
        <v>11866.257091686159</v>
      </c>
      <c r="AC172" s="1">
        <f>SUMIFS(Capacity_1!X:X,Capacity_1!$A:$A,$B$164,Capacity_1!$B:$B,$H172)-SUMIFS(Capacity_1!$C:$C,Capacity_1!$A:$A,$B$164,Capacity_1!$B:$B,$H172)</f>
        <v>14132.651794172561</v>
      </c>
    </row>
    <row r="173" spans="1:30">
      <c r="H173" s="76" t="s">
        <v>117</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118</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1087.2000000000007</v>
      </c>
      <c r="M174" s="1">
        <f>SUMIFS(Capacity_1!H:H,Capacity_1!$A:$A,$B$164,Capacity_1!$B:$B,$H174)-SUMIFS(Capacity_1!$C:$C,Capacity_1!$A:$A,$B$164,Capacity_1!$B:$B,$H174)</f>
        <v>1151.0004012400022</v>
      </c>
      <c r="N174" s="1">
        <f>SUMIFS(Capacity_1!I:I,Capacity_1!$A:$A,$B$164,Capacity_1!$B:$B,$H174)-SUMIFS(Capacity_1!$C:$C,Capacity_1!$A:$A,$B$164,Capacity_1!$B:$B,$H174)</f>
        <v>1564.8430066200017</v>
      </c>
      <c r="O174" s="1">
        <f>SUMIFS(Capacity_1!J:J,Capacity_1!$A:$A,$B$164,Capacity_1!$B:$B,$H174)-SUMIFS(Capacity_1!$C:$C,Capacity_1!$A:$A,$B$164,Capacity_1!$B:$B,$H174)</f>
        <v>2232.1914540800008</v>
      </c>
      <c r="P174" s="1">
        <f>SUMIFS(Capacity_1!K:K,Capacity_1!$A:$A,$B$164,Capacity_1!$B:$B,$H174)-SUMIFS(Capacity_1!$C:$C,Capacity_1!$A:$A,$B$164,Capacity_1!$B:$B,$H174)</f>
        <v>3675.6937180200002</v>
      </c>
      <c r="Q174" s="1">
        <f>SUMIFS(Capacity_1!L:L,Capacity_1!$A:$A,$B$164,Capacity_1!$B:$B,$H174)-SUMIFS(Capacity_1!$C:$C,Capacity_1!$A:$A,$B$164,Capacity_1!$B:$B,$H174)</f>
        <v>4033.4183073200002</v>
      </c>
      <c r="R174" s="1">
        <f>SUMIFS(Capacity_1!M:M,Capacity_1!$A:$A,$B$164,Capacity_1!$B:$B,$H174)-SUMIFS(Capacity_1!$C:$C,Capacity_1!$A:$A,$B$164,Capacity_1!$B:$B,$H174)</f>
        <v>4158.6400674000015</v>
      </c>
      <c r="S174" s="1">
        <f>SUMIFS(Capacity_1!N:N,Capacity_1!$A:$A,$B$164,Capacity_1!$B:$B,$H174)-SUMIFS(Capacity_1!$C:$C,Capacity_1!$A:$A,$B$164,Capacity_1!$B:$B,$H174)</f>
        <v>5070.8672093500008</v>
      </c>
      <c r="T174" s="1">
        <f>SUMIFS(Capacity_1!O:O,Capacity_1!$A:$A,$B$164,Capacity_1!$B:$B,$H174)-SUMIFS(Capacity_1!$C:$C,Capacity_1!$A:$A,$B$164,Capacity_1!$B:$B,$H174)</f>
        <v>7221.0314236800004</v>
      </c>
      <c r="U174" s="1">
        <f>SUMIFS(Capacity_1!P:P,Capacity_1!$A:$A,$B$164,Capacity_1!$B:$B,$H174)-SUMIFS(Capacity_1!$C:$C,Capacity_1!$A:$A,$B$164,Capacity_1!$B:$B,$H174)</f>
        <v>7142.3314236799997</v>
      </c>
      <c r="V174" s="1">
        <f>SUMIFS(Capacity_1!Q:Q,Capacity_1!$A:$A,$B$164,Capacity_1!$B:$B,$H174)-SUMIFS(Capacity_1!$C:$C,Capacity_1!$A:$A,$B$164,Capacity_1!$B:$B,$H174)</f>
        <v>7142.3314236799997</v>
      </c>
      <c r="W174" s="1">
        <f>SUMIFS(Capacity_1!R:R,Capacity_1!$A:$A,$B$164,Capacity_1!$B:$B,$H174)-SUMIFS(Capacity_1!$C:$C,Capacity_1!$A:$A,$B$164,Capacity_1!$B:$B,$H174)</f>
        <v>11610.30117957</v>
      </c>
      <c r="X174" s="1">
        <f>SUMIFS(Capacity_1!S:S,Capacity_1!$A:$A,$B$164,Capacity_1!$B:$B,$H174)-SUMIFS(Capacity_1!$C:$C,Capacity_1!$A:$A,$B$164,Capacity_1!$B:$B,$H174)</f>
        <v>12923.797268140002</v>
      </c>
      <c r="Y174" s="1">
        <f>SUMIFS(Capacity_1!T:T,Capacity_1!$A:$A,$B$164,Capacity_1!$B:$B,$H174)-SUMIFS(Capacity_1!$C:$C,Capacity_1!$A:$A,$B$164,Capacity_1!$B:$B,$H174)</f>
        <v>17649.30401512</v>
      </c>
      <c r="Z174" s="1">
        <f>SUMIFS(Capacity_1!U:U,Capacity_1!$A:$A,$B$164,Capacity_1!$B:$B,$H174)-SUMIFS(Capacity_1!$C:$C,Capacity_1!$A:$A,$B$164,Capacity_1!$B:$B,$H174)</f>
        <v>17040.30401512</v>
      </c>
      <c r="AA174" s="1">
        <f>SUMIFS(Capacity_1!V:V,Capacity_1!$A:$A,$B$164,Capacity_1!$B:$B,$H174)-SUMIFS(Capacity_1!$C:$C,Capacity_1!$A:$A,$B$164,Capacity_1!$B:$B,$H174)</f>
        <v>17135.50483994</v>
      </c>
      <c r="AB174" s="1">
        <f>SUMIFS(Capacity_1!W:W,Capacity_1!$A:$A,$B$164,Capacity_1!$B:$B,$H174)-SUMIFS(Capacity_1!$C:$C,Capacity_1!$A:$A,$B$164,Capacity_1!$B:$B,$H174)</f>
        <v>17024.03908767</v>
      </c>
      <c r="AC174" s="1">
        <f>SUMIFS(Capacity_1!X:X,Capacity_1!$A:$A,$B$164,Capacity_1!$B:$B,$H174)-SUMIFS(Capacity_1!$C:$C,Capacity_1!$A:$A,$B$164,Capacity_1!$B:$B,$H174)</f>
        <v>16975.739087670001</v>
      </c>
    </row>
    <row r="175" spans="1:30">
      <c r="H175" s="77" t="s">
        <v>119</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830</v>
      </c>
      <c r="N175" s="1">
        <f>SUMIFS(Capacity_1!I:I,Capacity_1!$A:$A,$B$164,Capacity_1!$B:$B,$H175)-SUMIFS(Capacity_1!$C:$C,Capacity_1!$A:$A,$B$164,Capacity_1!$B:$B,$H175)</f>
        <v>870</v>
      </c>
      <c r="O175" s="1">
        <f>SUMIFS(Capacity_1!J:J,Capacity_1!$A:$A,$B$164,Capacity_1!$B:$B,$H175)-SUMIFS(Capacity_1!$C:$C,Capacity_1!$A:$A,$B$164,Capacity_1!$B:$B,$H175)</f>
        <v>1643.0231467599997</v>
      </c>
      <c r="P175" s="1">
        <f>SUMIFS(Capacity_1!K:K,Capacity_1!$A:$A,$B$164,Capacity_1!$B:$B,$H175)-SUMIFS(Capacity_1!$C:$C,Capacity_1!$A:$A,$B$164,Capacity_1!$B:$B,$H175)</f>
        <v>1683.0231467599997</v>
      </c>
      <c r="Q175" s="1">
        <f>SUMIFS(Capacity_1!L:L,Capacity_1!$A:$A,$B$164,Capacity_1!$B:$B,$H175)-SUMIFS(Capacity_1!$C:$C,Capacity_1!$A:$A,$B$164,Capacity_1!$B:$B,$H175)</f>
        <v>1966.4140555599997</v>
      </c>
      <c r="R175" s="1">
        <f>SUMIFS(Capacity_1!M:M,Capacity_1!$A:$A,$B$164,Capacity_1!$B:$B,$H175)-SUMIFS(Capacity_1!$C:$C,Capacity_1!$A:$A,$B$164,Capacity_1!$B:$B,$H175)</f>
        <v>2068.1289612199998</v>
      </c>
      <c r="S175" s="1">
        <f>SUMIFS(Capacity_1!N:N,Capacity_1!$A:$A,$B$164,Capacity_1!$B:$B,$H175)-SUMIFS(Capacity_1!$C:$C,Capacity_1!$A:$A,$B$164,Capacity_1!$B:$B,$H175)</f>
        <v>2068.1289612199998</v>
      </c>
      <c r="T175" s="1">
        <f>SUMIFS(Capacity_1!O:O,Capacity_1!$A:$A,$B$164,Capacity_1!$B:$B,$H175)-SUMIFS(Capacity_1!$C:$C,Capacity_1!$A:$A,$B$164,Capacity_1!$B:$B,$H175)</f>
        <v>3945.6804237999986</v>
      </c>
      <c r="U175" s="1">
        <f>SUMIFS(Capacity_1!P:P,Capacity_1!$A:$A,$B$164,Capacity_1!$B:$B,$H175)-SUMIFS(Capacity_1!$C:$C,Capacity_1!$A:$A,$B$164,Capacity_1!$B:$B,$H175)</f>
        <v>5055.0276581399994</v>
      </c>
      <c r="V175" s="1">
        <f>SUMIFS(Capacity_1!Q:Q,Capacity_1!$A:$A,$B$164,Capacity_1!$B:$B,$H175)-SUMIFS(Capacity_1!$C:$C,Capacity_1!$A:$A,$B$164,Capacity_1!$B:$B,$H175)</f>
        <v>5094.8531042899995</v>
      </c>
      <c r="W175" s="1">
        <f>SUMIFS(Capacity_1!R:R,Capacity_1!$A:$A,$B$164,Capacity_1!$B:$B,$H175)-SUMIFS(Capacity_1!$C:$C,Capacity_1!$A:$A,$B$164,Capacity_1!$B:$B,$H175)</f>
        <v>9096.9471853399991</v>
      </c>
      <c r="X175" s="1">
        <f>SUMIFS(Capacity_1!S:S,Capacity_1!$A:$A,$B$164,Capacity_1!$B:$B,$H175)-SUMIFS(Capacity_1!$C:$C,Capacity_1!$A:$A,$B$164,Capacity_1!$B:$B,$H175)</f>
        <v>9440.0843803199987</v>
      </c>
      <c r="Y175" s="1">
        <f>SUMIFS(Capacity_1!T:T,Capacity_1!$A:$A,$B$164,Capacity_1!$B:$B,$H175)-SUMIFS(Capacity_1!$C:$C,Capacity_1!$A:$A,$B$164,Capacity_1!$B:$B,$H175)</f>
        <v>9604.9581543799995</v>
      </c>
      <c r="Z175" s="1">
        <f>SUMIFS(Capacity_1!U:U,Capacity_1!$A:$A,$B$164,Capacity_1!$B:$B,$H175)-SUMIFS(Capacity_1!$C:$C,Capacity_1!$A:$A,$B$164,Capacity_1!$B:$B,$H175)</f>
        <v>9454.6581543800003</v>
      </c>
      <c r="AA175" s="1">
        <f>SUMIFS(Capacity_1!V:V,Capacity_1!$A:$A,$B$164,Capacity_1!$B:$B,$H175)-SUMIFS(Capacity_1!$C:$C,Capacity_1!$A:$A,$B$164,Capacity_1!$B:$B,$H175)</f>
        <v>9815.3044636399991</v>
      </c>
      <c r="AB175" s="1">
        <f>SUMIFS(Capacity_1!W:W,Capacity_1!$A:$A,$B$164,Capacity_1!$B:$B,$H175)-SUMIFS(Capacity_1!$C:$C,Capacity_1!$A:$A,$B$164,Capacity_1!$B:$B,$H175)</f>
        <v>12460.727862249996</v>
      </c>
      <c r="AC175" s="1">
        <f>SUMIFS(Capacity_1!X:X,Capacity_1!$A:$A,$B$164,Capacity_1!$B:$B,$H175)-SUMIFS(Capacity_1!$C:$C,Capacity_1!$A:$A,$B$164,Capacity_1!$B:$B,$H175)</f>
        <v>12460.727862249996</v>
      </c>
    </row>
    <row r="176" spans="1:30">
      <c r="H176" s="77" t="s">
        <v>120</v>
      </c>
      <c r="I176" s="1">
        <f>SUMIFS(Capacity_1!D:D,Capacity_1!$A:$A,$B$164,Capacity_1!$B:$B,$H176)-SUMIFS(Capacity_1!$C:$C,Capacity_1!$A:$A,$B$164,Capacity_1!$B:$B,$H176)</f>
        <v>1301.8574681844457</v>
      </c>
      <c r="J176" s="1">
        <f>SUMIFS(Capacity_1!E:E,Capacity_1!$A:$A,$B$164,Capacity_1!$B:$B,$H176)-SUMIFS(Capacity_1!$C:$C,Capacity_1!$A:$A,$B$164,Capacity_1!$B:$B,$H176)</f>
        <v>2520.0561827294259</v>
      </c>
      <c r="K176" s="1">
        <f>SUMIFS(Capacity_1!F:F,Capacity_1!$A:$A,$B$164,Capacity_1!$B:$B,$H176)-SUMIFS(Capacity_1!$C:$C,Capacity_1!$A:$A,$B$164,Capacity_1!$B:$B,$H176)</f>
        <v>3587.8366382263284</v>
      </c>
      <c r="L176" s="1">
        <f>SUMIFS(Capacity_1!G:G,Capacity_1!$A:$A,$B$164,Capacity_1!$B:$B,$H176)-SUMIFS(Capacity_1!$C:$C,Capacity_1!$A:$A,$B$164,Capacity_1!$B:$B,$H176)</f>
        <v>4676.255837027189</v>
      </c>
      <c r="M176" s="1">
        <f>SUMIFS(Capacity_1!H:H,Capacity_1!$A:$A,$B$164,Capacity_1!$B:$B,$H176)-SUMIFS(Capacity_1!$C:$C,Capacity_1!$A:$A,$B$164,Capacity_1!$B:$B,$H176)</f>
        <v>5836.2814634368078</v>
      </c>
      <c r="N176" s="1">
        <f>SUMIFS(Capacity_1!I:I,Capacity_1!$A:$A,$B$164,Capacity_1!$B:$B,$H176)-SUMIFS(Capacity_1!$C:$C,Capacity_1!$A:$A,$B$164,Capacity_1!$B:$B,$H176)</f>
        <v>6897.9155592910465</v>
      </c>
      <c r="O176" s="1">
        <f>SUMIFS(Capacity_1!J:J,Capacity_1!$A:$A,$B$164,Capacity_1!$B:$B,$H176)-SUMIFS(Capacity_1!$C:$C,Capacity_1!$A:$A,$B$164,Capacity_1!$B:$B,$H176)</f>
        <v>7957.2858473253073</v>
      </c>
      <c r="P176" s="1">
        <f>SUMIFS(Capacity_1!K:K,Capacity_1!$A:$A,$B$164,Capacity_1!$B:$B,$H176)-SUMIFS(Capacity_1!$C:$C,Capacity_1!$A:$A,$B$164,Capacity_1!$B:$B,$H176)</f>
        <v>8779.7096209435986</v>
      </c>
      <c r="Q176" s="1">
        <f>SUMIFS(Capacity_1!L:L,Capacity_1!$A:$A,$B$164,Capacity_1!$B:$B,$H176)-SUMIFS(Capacity_1!$C:$C,Capacity_1!$A:$A,$B$164,Capacity_1!$B:$B,$H176)</f>
        <v>9368.4652747219152</v>
      </c>
      <c r="R176" s="1">
        <f>SUMIFS(Capacity_1!M:M,Capacity_1!$A:$A,$B$164,Capacity_1!$B:$B,$H176)-SUMIFS(Capacity_1!$C:$C,Capacity_1!$A:$A,$B$164,Capacity_1!$B:$B,$H176)</f>
        <v>9926.5698310929583</v>
      </c>
      <c r="S176" s="1">
        <f>SUMIFS(Capacity_1!N:N,Capacity_1!$A:$A,$B$164,Capacity_1!$B:$B,$H176)-SUMIFS(Capacity_1!$C:$C,Capacity_1!$A:$A,$B$164,Capacity_1!$B:$B,$H176)</f>
        <v>10573.101061857928</v>
      </c>
      <c r="T176" s="1">
        <f>SUMIFS(Capacity_1!O:O,Capacity_1!$A:$A,$B$164,Capacity_1!$B:$B,$H176)-SUMIFS(Capacity_1!$C:$C,Capacity_1!$A:$A,$B$164,Capacity_1!$B:$B,$H176)</f>
        <v>11259.111726793293</v>
      </c>
      <c r="U176" s="1">
        <f>SUMIFS(Capacity_1!P:P,Capacity_1!$A:$A,$B$164,Capacity_1!$B:$B,$H176)-SUMIFS(Capacity_1!$C:$C,Capacity_1!$A:$A,$B$164,Capacity_1!$B:$B,$H176)</f>
        <v>12172.445559417843</v>
      </c>
      <c r="V176" s="1">
        <f>SUMIFS(Capacity_1!Q:Q,Capacity_1!$A:$A,$B$164,Capacity_1!$B:$B,$H176)-SUMIFS(Capacity_1!$C:$C,Capacity_1!$A:$A,$B$164,Capacity_1!$B:$B,$H176)</f>
        <v>13051.50917177986</v>
      </c>
      <c r="W176" s="1">
        <f>SUMIFS(Capacity_1!R:R,Capacity_1!$A:$A,$B$164,Capacity_1!$B:$B,$H176)-SUMIFS(Capacity_1!$C:$C,Capacity_1!$A:$A,$B$164,Capacity_1!$B:$B,$H176)</f>
        <v>13947.07036858422</v>
      </c>
      <c r="X176" s="1">
        <f>SUMIFS(Capacity_1!S:S,Capacity_1!$A:$A,$B$164,Capacity_1!$B:$B,$H176)-SUMIFS(Capacity_1!$C:$C,Capacity_1!$A:$A,$B$164,Capacity_1!$B:$B,$H176)</f>
        <v>14729.782242958412</v>
      </c>
      <c r="Y176" s="1">
        <f>SUMIFS(Capacity_1!T:T,Capacity_1!$A:$A,$B$164,Capacity_1!$B:$B,$H176)-SUMIFS(Capacity_1!$C:$C,Capacity_1!$A:$A,$B$164,Capacity_1!$B:$B,$H176)</f>
        <v>15610.988757749707</v>
      </c>
      <c r="Z176" s="1">
        <f>SUMIFS(Capacity_1!U:U,Capacity_1!$A:$A,$B$164,Capacity_1!$B:$B,$H176)-SUMIFS(Capacity_1!$C:$C,Capacity_1!$A:$A,$B$164,Capacity_1!$B:$B,$H176)</f>
        <v>16263.421757194574</v>
      </c>
      <c r="AA176" s="1">
        <f>SUMIFS(Capacity_1!V:V,Capacity_1!$A:$A,$B$164,Capacity_1!$B:$B,$H176)-SUMIFS(Capacity_1!$C:$C,Capacity_1!$A:$A,$B$164,Capacity_1!$B:$B,$H176)</f>
        <v>16921.80983682632</v>
      </c>
      <c r="AB176" s="1">
        <f>SUMIFS(Capacity_1!W:W,Capacity_1!$A:$A,$B$164,Capacity_1!$B:$B,$H176)-SUMIFS(Capacity_1!$C:$C,Capacity_1!$A:$A,$B$164,Capacity_1!$B:$B,$H176)</f>
        <v>17605.17687658553</v>
      </c>
      <c r="AC176" s="1">
        <f>SUMIFS(Capacity_1!X:X,Capacity_1!$A:$A,$B$164,Capacity_1!$B:$B,$H176)-SUMIFS(Capacity_1!$C:$C,Capacity_1!$A:$A,$B$164,Capacity_1!$B:$B,$H176)</f>
        <v>18219.247043910193</v>
      </c>
    </row>
    <row r="177" spans="1:30">
      <c r="H177" s="69" t="s">
        <v>121</v>
      </c>
      <c r="I177" s="1">
        <f>SUM(I167:I172,I179)</f>
        <v>52.95491454650994</v>
      </c>
      <c r="J177" s="1">
        <f t="shared" ref="J177:AC177" si="3">SUM(J167:J172,J179)</f>
        <v>-600.15131187441841</v>
      </c>
      <c r="K177" s="1">
        <f t="shared" si="3"/>
        <v>-2215.3236069015029</v>
      </c>
      <c r="L177" s="1">
        <f t="shared" si="3"/>
        <v>-44.705874778265411</v>
      </c>
      <c r="M177" s="1">
        <f t="shared" si="3"/>
        <v>51.042098825961489</v>
      </c>
      <c r="N177" s="1">
        <f t="shared" si="3"/>
        <v>152.61542723037769</v>
      </c>
      <c r="O177" s="1">
        <f t="shared" si="3"/>
        <v>-1189.2625415347634</v>
      </c>
      <c r="P177" s="1">
        <f t="shared" si="3"/>
        <v>-2155.0154394542974</v>
      </c>
      <c r="Q177" s="1">
        <f t="shared" si="3"/>
        <v>-3286.0038121649927</v>
      </c>
      <c r="R177" s="1">
        <f t="shared" si="3"/>
        <v>-3612.5823369478844</v>
      </c>
      <c r="S177" s="1">
        <f t="shared" si="3"/>
        <v>-2760.7415701370619</v>
      </c>
      <c r="T177" s="1">
        <f t="shared" si="3"/>
        <v>-5764.2985927293894</v>
      </c>
      <c r="U177" s="1">
        <f t="shared" si="3"/>
        <v>-6159.4036386222506</v>
      </c>
      <c r="V177" s="1">
        <f t="shared" si="3"/>
        <v>-4462.7038423744234</v>
      </c>
      <c r="W177" s="1">
        <f t="shared" si="3"/>
        <v>-6240.2896473721694</v>
      </c>
      <c r="X177" s="1">
        <f t="shared" si="3"/>
        <v>-6413.1607773443357</v>
      </c>
      <c r="Y177" s="1">
        <f t="shared" si="3"/>
        <v>-7470.0911816131247</v>
      </c>
      <c r="Z177" s="1">
        <f t="shared" si="3"/>
        <v>-4796.237536311779</v>
      </c>
      <c r="AA177" s="1">
        <f t="shared" si="3"/>
        <v>-5705.6824800783625</v>
      </c>
      <c r="AB177" s="1">
        <f t="shared" si="3"/>
        <v>-5377.6159753168631</v>
      </c>
      <c r="AC177" s="1">
        <f t="shared" si="3"/>
        <v>-3058.403864283373</v>
      </c>
    </row>
    <row r="179" spans="1:30">
      <c r="H179" s="69" t="s">
        <v>122</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SUMIFS(Generation_1!C:C,Generation_1!$A:$A,$B$182,Generation_1!$B:$B,$H185)-SUMIFS(Generation_1!$C:$C,Generation_1!$A:$A,$B$182,Generation_1!$B:$B,$H185)</f>
        <v>0</v>
      </c>
      <c r="J185" s="1">
        <f>SUMIFS(Generation_1!D:D,Generation_1!$A:$A,$B$182,Generation_1!$B:$B,$H185)-SUMIFS(Generation_1!$C:$C,Generation_1!$A:$A,$B$182,Generation_1!$B:$B,$H185)</f>
        <v>-3026.3315750235051</v>
      </c>
      <c r="K185" s="1">
        <f>SUMIFS(Generation_1!E:E,Generation_1!$A:$A,$B$182,Generation_1!$B:$B,$H185)-SUMIFS(Generation_1!$C:$C,Generation_1!$A:$A,$B$182,Generation_1!$B:$B,$H185)</f>
        <v>-1778.6820115636074</v>
      </c>
      <c r="L185" s="1">
        <f>SUMIFS(Generation_1!F:F,Generation_1!$A:$A,$B$182,Generation_1!$B:$B,$H185)-SUMIFS(Generation_1!$C:$C,Generation_1!$A:$A,$B$182,Generation_1!$B:$B,$H185)</f>
        <v>-6735.0491416128061</v>
      </c>
      <c r="M185" s="1">
        <f>SUMIFS(Generation_1!G:G,Generation_1!$A:$A,$B$182,Generation_1!$B:$B,$H185)-SUMIFS(Generation_1!$C:$C,Generation_1!$A:$A,$B$182,Generation_1!$B:$B,$H185)</f>
        <v>-7679.630604513135</v>
      </c>
      <c r="N185" s="1">
        <f>SUMIFS(Generation_1!H:H,Generation_1!$A:$A,$B$182,Generation_1!$B:$B,$H185)-SUMIFS(Generation_1!$C:$C,Generation_1!$A:$A,$B$182,Generation_1!$B:$B,$H185)</f>
        <v>-11425.800350034566</v>
      </c>
      <c r="O185" s="1">
        <f>SUMIFS(Generation_1!I:I,Generation_1!$A:$A,$B$182,Generation_1!$B:$B,$H185)-SUMIFS(Generation_1!$C:$C,Generation_1!$A:$A,$B$182,Generation_1!$B:$B,$H185)</f>
        <v>-582.6579028571141</v>
      </c>
      <c r="P185" s="1">
        <f>SUMIFS(Generation_1!J:J,Generation_1!$A:$A,$B$182,Generation_1!$B:$B,$H185)-SUMIFS(Generation_1!$C:$C,Generation_1!$A:$A,$B$182,Generation_1!$B:$B,$H185)</f>
        <v>-13157.270160801505</v>
      </c>
      <c r="Q185" s="1">
        <f>SUMIFS(Generation_1!K:K,Generation_1!$A:$A,$B$182,Generation_1!$B:$B,$H185)-SUMIFS(Generation_1!$C:$C,Generation_1!$A:$A,$B$182,Generation_1!$B:$B,$H185)</f>
        <v>-14122.909542572481</v>
      </c>
      <c r="R185" s="1">
        <f>SUMIFS(Generation_1!L:L,Generation_1!$A:$A,$B$182,Generation_1!$B:$B,$H185)-SUMIFS(Generation_1!$C:$C,Generation_1!$A:$A,$B$182,Generation_1!$B:$B,$H185)</f>
        <v>-8947.8736639097478</v>
      </c>
      <c r="S185" s="1">
        <f>SUMIFS(Generation_1!M:M,Generation_1!$A:$A,$B$182,Generation_1!$B:$B,$H185)-SUMIFS(Generation_1!$C:$C,Generation_1!$A:$A,$B$182,Generation_1!$B:$B,$H185)</f>
        <v>-17953.553303478489</v>
      </c>
      <c r="T185" s="1">
        <f>SUMIFS(Generation_1!N:N,Generation_1!$A:$A,$B$182,Generation_1!$B:$B,$H185)-SUMIFS(Generation_1!$C:$C,Generation_1!$A:$A,$B$182,Generation_1!$B:$B,$H185)</f>
        <v>-24633.880060639494</v>
      </c>
      <c r="U185" s="1">
        <f>SUMIFS(Generation_1!O:O,Generation_1!$A:$A,$B$182,Generation_1!$B:$B,$H185)-SUMIFS(Generation_1!$C:$C,Generation_1!$A:$A,$B$182,Generation_1!$B:$B,$H185)</f>
        <v>-23921.067402623958</v>
      </c>
      <c r="V185" s="1">
        <f>SUMIFS(Generation_1!P:P,Generation_1!$A:$A,$B$182,Generation_1!$B:$B,$H185)-SUMIFS(Generation_1!$C:$C,Generation_1!$A:$A,$B$182,Generation_1!$B:$B,$H185)</f>
        <v>-24476.138436873065</v>
      </c>
      <c r="W185" s="1">
        <f>SUMIFS(Generation_1!Q:Q,Generation_1!$A:$A,$B$182,Generation_1!$B:$B,$H185)-SUMIFS(Generation_1!$C:$C,Generation_1!$A:$A,$B$182,Generation_1!$B:$B,$H185)</f>
        <v>-49877.770092392311</v>
      </c>
      <c r="X185" s="1">
        <f>SUMIFS(Generation_1!R:R,Generation_1!$A:$A,$B$182,Generation_1!$B:$B,$H185)-SUMIFS(Generation_1!$C:$C,Generation_1!$A:$A,$B$182,Generation_1!$B:$B,$H185)</f>
        <v>-54331.088643027419</v>
      </c>
      <c r="Y185" s="1">
        <f>SUMIFS(Generation_1!S:S,Generation_1!$A:$A,$B$182,Generation_1!$B:$B,$H185)-SUMIFS(Generation_1!$C:$C,Generation_1!$A:$A,$B$182,Generation_1!$B:$B,$H185)</f>
        <v>-62373.762639598506</v>
      </c>
      <c r="Z185" s="1">
        <f>SUMIFS(Generation_1!T:T,Generation_1!$A:$A,$B$182,Generation_1!$B:$B,$H185)-SUMIFS(Generation_1!$C:$C,Generation_1!$A:$A,$B$182,Generation_1!$B:$B,$H185)</f>
        <v>-61818.519572302437</v>
      </c>
      <c r="AA185" s="1">
        <f>SUMIFS(Generation_1!U:U,Generation_1!$A:$A,$B$182,Generation_1!$B:$B,$H185)-SUMIFS(Generation_1!$C:$C,Generation_1!$A:$A,$B$182,Generation_1!$B:$B,$H185)</f>
        <v>-60751.761483524439</v>
      </c>
      <c r="AB185" s="1">
        <f>SUMIFS(Generation_1!V:V,Generation_1!$A:$A,$B$182,Generation_1!$B:$B,$H185)-SUMIFS(Generation_1!$C:$C,Generation_1!$A:$A,$B$182,Generation_1!$B:$B,$H185)</f>
        <v>-62242.974342556045</v>
      </c>
      <c r="AC185" s="1">
        <f>SUMIFS(Generation_1!W:W,Generation_1!$A:$A,$B$182,Generation_1!$B:$B,$H185)-SUMIFS(Generation_1!$C:$C,Generation_1!$A:$A,$B$182,Generation_1!$B:$B,$H185)</f>
        <v>-62651.881997843622</v>
      </c>
    </row>
    <row r="186" spans="1:30">
      <c r="H186" s="69" t="s">
        <v>112</v>
      </c>
      <c r="I186" s="1">
        <f>SUMIFS(Generation_1!C:C,Generation_1!$A:$A,$B$182,Generation_1!$B:$B,$H186)-SUMIFS(Generation_1!$C:$C,Generation_1!$A:$A,$B$182,Generation_1!$B:$B,$H186)</f>
        <v>0</v>
      </c>
      <c r="J186" s="1">
        <f>SUMIFS(Generation_1!D:D,Generation_1!$A:$A,$B$182,Generation_1!$B:$B,$H186)-SUMIFS(Generation_1!$C:$C,Generation_1!$A:$A,$B$182,Generation_1!$B:$B,$H186)</f>
        <v>2262.229745304161</v>
      </c>
      <c r="K186" s="1">
        <f>SUMIFS(Generation_1!E:E,Generation_1!$A:$A,$B$182,Generation_1!$B:$B,$H186)-SUMIFS(Generation_1!$C:$C,Generation_1!$A:$A,$B$182,Generation_1!$B:$B,$H186)</f>
        <v>1818.338118343454</v>
      </c>
      <c r="L186" s="1">
        <f>SUMIFS(Generation_1!F:F,Generation_1!$A:$A,$B$182,Generation_1!$B:$B,$H186)-SUMIFS(Generation_1!$C:$C,Generation_1!$A:$A,$B$182,Generation_1!$B:$B,$H186)</f>
        <v>2823.7447408584121</v>
      </c>
      <c r="M186" s="1">
        <f>SUMIFS(Generation_1!G:G,Generation_1!$A:$A,$B$182,Generation_1!$B:$B,$H186)-SUMIFS(Generation_1!$C:$C,Generation_1!$A:$A,$B$182,Generation_1!$B:$B,$H186)</f>
        <v>2626.2993369547548</v>
      </c>
      <c r="N186" s="1">
        <f>SUMIFS(Generation_1!H:H,Generation_1!$A:$A,$B$182,Generation_1!$B:$B,$H186)-SUMIFS(Generation_1!$C:$C,Generation_1!$A:$A,$B$182,Generation_1!$B:$B,$H186)</f>
        <v>1690.4007329368542</v>
      </c>
      <c r="O186" s="1">
        <f>SUMIFS(Generation_1!I:I,Generation_1!$A:$A,$B$182,Generation_1!$B:$B,$H186)-SUMIFS(Generation_1!$C:$C,Generation_1!$A:$A,$B$182,Generation_1!$B:$B,$H186)</f>
        <v>-5761.5066298821221</v>
      </c>
      <c r="P186" s="1">
        <f>SUMIFS(Generation_1!J:J,Generation_1!$A:$A,$B$182,Generation_1!$B:$B,$H186)-SUMIFS(Generation_1!$C:$C,Generation_1!$A:$A,$B$182,Generation_1!$B:$B,$H186)</f>
        <v>-5825.1267478471491</v>
      </c>
      <c r="Q186" s="1">
        <f>SUMIFS(Generation_1!K:K,Generation_1!$A:$A,$B$182,Generation_1!$B:$B,$H186)-SUMIFS(Generation_1!$C:$C,Generation_1!$A:$A,$B$182,Generation_1!$B:$B,$H186)</f>
        <v>-5848.3410807808541</v>
      </c>
      <c r="R186" s="1">
        <f>SUMIFS(Generation_1!L:L,Generation_1!$A:$A,$B$182,Generation_1!$B:$B,$H186)-SUMIFS(Generation_1!$C:$C,Generation_1!$A:$A,$B$182,Generation_1!$B:$B,$H186)</f>
        <v>-5984.9712086603395</v>
      </c>
      <c r="S186" s="1">
        <f>SUMIFS(Generation_1!M:M,Generation_1!$A:$A,$B$182,Generation_1!$B:$B,$H186)-SUMIFS(Generation_1!$C:$C,Generation_1!$A:$A,$B$182,Generation_1!$B:$B,$H186)</f>
        <v>-6432.2588221070073</v>
      </c>
      <c r="T186" s="1">
        <f>SUMIFS(Generation_1!N:N,Generation_1!$A:$A,$B$182,Generation_1!$B:$B,$H186)-SUMIFS(Generation_1!$C:$C,Generation_1!$A:$A,$B$182,Generation_1!$B:$B,$H186)</f>
        <v>-6972.4438120563209</v>
      </c>
      <c r="U186" s="1">
        <f>SUMIFS(Generation_1!O:O,Generation_1!$A:$A,$B$182,Generation_1!$B:$B,$H186)-SUMIFS(Generation_1!$C:$C,Generation_1!$A:$A,$B$182,Generation_1!$B:$B,$H186)</f>
        <v>-6904.2399450643061</v>
      </c>
      <c r="V186" s="1">
        <f>SUMIFS(Generation_1!P:P,Generation_1!$A:$A,$B$182,Generation_1!$B:$B,$H186)-SUMIFS(Generation_1!$C:$C,Generation_1!$A:$A,$B$182,Generation_1!$B:$B,$H186)</f>
        <v>-6843.1404074209968</v>
      </c>
      <c r="W186" s="1">
        <f>SUMIFS(Generation_1!Q:Q,Generation_1!$A:$A,$B$182,Generation_1!$B:$B,$H186)-SUMIFS(Generation_1!$C:$C,Generation_1!$A:$A,$B$182,Generation_1!$B:$B,$H186)</f>
        <v>-7066.2274774879916</v>
      </c>
      <c r="X186" s="1">
        <f>SUMIFS(Generation_1!R:R,Generation_1!$A:$A,$B$182,Generation_1!$B:$B,$H186)-SUMIFS(Generation_1!$C:$C,Generation_1!$A:$A,$B$182,Generation_1!$B:$B,$H186)</f>
        <v>-7399.8685266155517</v>
      </c>
      <c r="Y186" s="1">
        <f>SUMIFS(Generation_1!S:S,Generation_1!$A:$A,$B$182,Generation_1!$B:$B,$H186)-SUMIFS(Generation_1!$C:$C,Generation_1!$A:$A,$B$182,Generation_1!$B:$B,$H186)</f>
        <v>-7791.6096773088575</v>
      </c>
      <c r="Z186" s="1">
        <f>SUMIFS(Generation_1!T:T,Generation_1!$A:$A,$B$182,Generation_1!$B:$B,$H186)-SUMIFS(Generation_1!$C:$C,Generation_1!$A:$A,$B$182,Generation_1!$B:$B,$H186)</f>
        <v>-7156.3636066142572</v>
      </c>
      <c r="AA186" s="1">
        <f>SUMIFS(Generation_1!U:U,Generation_1!$A:$A,$B$182,Generation_1!$B:$B,$H186)-SUMIFS(Generation_1!$C:$C,Generation_1!$A:$A,$B$182,Generation_1!$B:$B,$H186)</f>
        <v>-6935.9473081760807</v>
      </c>
      <c r="AB186" s="1">
        <f>SUMIFS(Generation_1!V:V,Generation_1!$A:$A,$B$182,Generation_1!$B:$B,$H186)-SUMIFS(Generation_1!$C:$C,Generation_1!$A:$A,$B$182,Generation_1!$B:$B,$H186)</f>
        <v>-7733.6363199874431</v>
      </c>
      <c r="AC186" s="1">
        <f>SUMIFS(Generation_1!W:W,Generation_1!$A:$A,$B$182,Generation_1!$B:$B,$H186)-SUMIFS(Generation_1!$C:$C,Generation_1!$A:$A,$B$182,Generation_1!$B:$B,$H186)</f>
        <v>-7769.9182956935183</v>
      </c>
    </row>
    <row r="187" spans="1:30">
      <c r="H187" s="69" t="s">
        <v>113</v>
      </c>
      <c r="I187" s="1">
        <f>SUMIFS(Generation_1!C:C,Generation_1!$A:$A,$B$182,Generation_1!$B:$B,$H187)-SUMIFS(Generation_1!$C:$C,Generation_1!$A:$A,$B$182,Generation_1!$B:$B,$H187)</f>
        <v>0</v>
      </c>
      <c r="J187" s="1">
        <f>SUMIFS(Generation_1!D:D,Generation_1!$A:$A,$B$182,Generation_1!$B:$B,$H187)-SUMIFS(Generation_1!$C:$C,Generation_1!$A:$A,$B$182,Generation_1!$B:$B,$H187)</f>
        <v>-19.760277428927566</v>
      </c>
      <c r="K187" s="1">
        <f>SUMIFS(Generation_1!E:E,Generation_1!$A:$A,$B$182,Generation_1!$B:$B,$H187)-SUMIFS(Generation_1!$C:$C,Generation_1!$A:$A,$B$182,Generation_1!$B:$B,$H187)</f>
        <v>-354.11872210054935</v>
      </c>
      <c r="L187" s="1">
        <f>SUMIFS(Generation_1!F:F,Generation_1!$A:$A,$B$182,Generation_1!$B:$B,$H187)-SUMIFS(Generation_1!$C:$C,Generation_1!$A:$A,$B$182,Generation_1!$B:$B,$H187)</f>
        <v>-1170.2583811415927</v>
      </c>
      <c r="M187" s="1">
        <f>SUMIFS(Generation_1!G:G,Generation_1!$A:$A,$B$182,Generation_1!$B:$B,$H187)-SUMIFS(Generation_1!$C:$C,Generation_1!$A:$A,$B$182,Generation_1!$B:$B,$H187)</f>
        <v>-1167.3895368586377</v>
      </c>
      <c r="N187" s="1">
        <f>SUMIFS(Generation_1!H:H,Generation_1!$A:$A,$B$182,Generation_1!$B:$B,$H187)-SUMIFS(Generation_1!$C:$C,Generation_1!$A:$A,$B$182,Generation_1!$B:$B,$H187)</f>
        <v>-1171.1357656435839</v>
      </c>
      <c r="O187" s="1">
        <f>SUMIFS(Generation_1!I:I,Generation_1!$A:$A,$B$182,Generation_1!$B:$B,$H187)-SUMIFS(Generation_1!$C:$C,Generation_1!$A:$A,$B$182,Generation_1!$B:$B,$H187)</f>
        <v>-1166.0130326316907</v>
      </c>
      <c r="P187" s="1">
        <f>SUMIFS(Generation_1!J:J,Generation_1!$A:$A,$B$182,Generation_1!$B:$B,$H187)-SUMIFS(Generation_1!$C:$C,Generation_1!$A:$A,$B$182,Generation_1!$B:$B,$H187)</f>
        <v>-1212.6036634164784</v>
      </c>
      <c r="Q187" s="1">
        <f>SUMIFS(Generation_1!K:K,Generation_1!$A:$A,$B$182,Generation_1!$B:$B,$H187)-SUMIFS(Generation_1!$C:$C,Generation_1!$A:$A,$B$182,Generation_1!$B:$B,$H187)</f>
        <v>-1214.7042879040064</v>
      </c>
      <c r="R187" s="1">
        <f>SUMIFS(Generation_1!L:L,Generation_1!$A:$A,$B$182,Generation_1!$B:$B,$H187)-SUMIFS(Generation_1!$C:$C,Generation_1!$A:$A,$B$182,Generation_1!$B:$B,$H187)</f>
        <v>-1203.1242798328012</v>
      </c>
      <c r="S187" s="1">
        <f>SUMIFS(Generation_1!M:M,Generation_1!$A:$A,$B$182,Generation_1!$B:$B,$H187)-SUMIFS(Generation_1!$C:$C,Generation_1!$A:$A,$B$182,Generation_1!$B:$B,$H187)</f>
        <v>-1204.6347817851711</v>
      </c>
      <c r="T187" s="1">
        <f>SUMIFS(Generation_1!N:N,Generation_1!$A:$A,$B$182,Generation_1!$B:$B,$H187)-SUMIFS(Generation_1!$C:$C,Generation_1!$A:$A,$B$182,Generation_1!$B:$B,$H187)</f>
        <v>1562.8800380283501</v>
      </c>
      <c r="U187" s="1">
        <f>SUMIFS(Generation_1!O:O,Generation_1!$A:$A,$B$182,Generation_1!$B:$B,$H187)-SUMIFS(Generation_1!$C:$C,Generation_1!$A:$A,$B$182,Generation_1!$B:$B,$H187)</f>
        <v>1486.1528998399999</v>
      </c>
      <c r="V187" s="1">
        <f>SUMIFS(Generation_1!P:P,Generation_1!$A:$A,$B$182,Generation_1!$B:$B,$H187)-SUMIFS(Generation_1!$C:$C,Generation_1!$A:$A,$B$182,Generation_1!$B:$B,$H187)</f>
        <v>167.19386810575133</v>
      </c>
      <c r="W187" s="1">
        <f>SUMIFS(Generation_1!Q:Q,Generation_1!$A:$A,$B$182,Generation_1!$B:$B,$H187)-SUMIFS(Generation_1!$C:$C,Generation_1!$A:$A,$B$182,Generation_1!$B:$B,$H187)</f>
        <v>1564.7739379845116</v>
      </c>
      <c r="X187" s="1">
        <f>SUMIFS(Generation_1!R:R,Generation_1!$A:$A,$B$182,Generation_1!$B:$B,$H187)-SUMIFS(Generation_1!$C:$C,Generation_1!$A:$A,$B$182,Generation_1!$B:$B,$H187)</f>
        <v>-151.32227882201278</v>
      </c>
      <c r="Y187" s="1">
        <f>SUMIFS(Generation_1!S:S,Generation_1!$A:$A,$B$182,Generation_1!$B:$B,$H187)-SUMIFS(Generation_1!$C:$C,Generation_1!$A:$A,$B$182,Generation_1!$B:$B,$H187)</f>
        <v>3317.3597283218405</v>
      </c>
      <c r="Z187" s="1">
        <f>SUMIFS(Generation_1!T:T,Generation_1!$A:$A,$B$182,Generation_1!$B:$B,$H187)-SUMIFS(Generation_1!$C:$C,Generation_1!$A:$A,$B$182,Generation_1!$B:$B,$H187)</f>
        <v>181.83423987844253</v>
      </c>
      <c r="AA187" s="1">
        <f>SUMIFS(Generation_1!U:U,Generation_1!$A:$A,$B$182,Generation_1!$B:$B,$H187)-SUMIFS(Generation_1!$C:$C,Generation_1!$A:$A,$B$182,Generation_1!$B:$B,$H187)</f>
        <v>192.06303034956545</v>
      </c>
      <c r="AB187" s="1">
        <f>SUMIFS(Generation_1!V:V,Generation_1!$A:$A,$B$182,Generation_1!$B:$B,$H187)-SUMIFS(Generation_1!$C:$C,Generation_1!$A:$A,$B$182,Generation_1!$B:$B,$H187)</f>
        <v>2089.6427248646723</v>
      </c>
      <c r="AC187" s="1">
        <f>SUMIFS(Generation_1!W:W,Generation_1!$A:$A,$B$182,Generation_1!$B:$B,$H187)-SUMIFS(Generation_1!$C:$C,Generation_1!$A:$A,$B$182,Generation_1!$B:$B,$H187)</f>
        <v>28.198432431230685</v>
      </c>
    </row>
    <row r="188" spans="1:30">
      <c r="H188" s="69" t="s">
        <v>114</v>
      </c>
      <c r="I188" s="1">
        <f>SUMIFS(Generation_1!C:C,Generation_1!$A:$A,$B$182,Generation_1!$B:$B,$H188)-SUMIFS(Generation_1!$C:$C,Generation_1!$A:$A,$B$182,Generation_1!$B:$B,$H188)</f>
        <v>0</v>
      </c>
      <c r="J188" s="1">
        <f>SUMIFS(Generation_1!D:D,Generation_1!$A:$A,$B$182,Generation_1!$B:$B,$H188)-SUMIFS(Generation_1!$C:$C,Generation_1!$A:$A,$B$182,Generation_1!$B:$B,$H188)</f>
        <v>-9.5781658050410385</v>
      </c>
      <c r="K188" s="1">
        <f>SUMIFS(Generation_1!E:E,Generation_1!$A:$A,$B$182,Generation_1!$B:$B,$H188)-SUMIFS(Generation_1!$C:$C,Generation_1!$A:$A,$B$182,Generation_1!$B:$B,$H188)</f>
        <v>39.278713039484472</v>
      </c>
      <c r="L188" s="1">
        <f>SUMIFS(Generation_1!F:F,Generation_1!$A:$A,$B$182,Generation_1!$B:$B,$H188)-SUMIFS(Generation_1!$C:$C,Generation_1!$A:$A,$B$182,Generation_1!$B:$B,$H188)</f>
        <v>-20.50936351102257</v>
      </c>
      <c r="M188" s="1">
        <f>SUMIFS(Generation_1!G:G,Generation_1!$A:$A,$B$182,Generation_1!$B:$B,$H188)-SUMIFS(Generation_1!$C:$C,Generation_1!$A:$A,$B$182,Generation_1!$B:$B,$H188)</f>
        <v>-57.591825363683611</v>
      </c>
      <c r="N188" s="1">
        <f>SUMIFS(Generation_1!H:H,Generation_1!$A:$A,$B$182,Generation_1!$B:$B,$H188)-SUMIFS(Generation_1!$C:$C,Generation_1!$A:$A,$B$182,Generation_1!$B:$B,$H188)</f>
        <v>-72.875099702358625</v>
      </c>
      <c r="O188" s="1">
        <f>SUMIFS(Generation_1!I:I,Generation_1!$A:$A,$B$182,Generation_1!$B:$B,$H188)-SUMIFS(Generation_1!$C:$C,Generation_1!$A:$A,$B$182,Generation_1!$B:$B,$H188)</f>
        <v>-69.047815050646392</v>
      </c>
      <c r="P188" s="1">
        <f>SUMIFS(Generation_1!J:J,Generation_1!$A:$A,$B$182,Generation_1!$B:$B,$H188)-SUMIFS(Generation_1!$C:$C,Generation_1!$A:$A,$B$182,Generation_1!$B:$B,$H188)</f>
        <v>-4.7800701582569332</v>
      </c>
      <c r="Q188" s="1">
        <f>SUMIFS(Generation_1!K:K,Generation_1!$A:$A,$B$182,Generation_1!$B:$B,$H188)-SUMIFS(Generation_1!$C:$C,Generation_1!$A:$A,$B$182,Generation_1!$B:$B,$H188)</f>
        <v>-32.761263063887966</v>
      </c>
      <c r="R188" s="1">
        <f>SUMIFS(Generation_1!L:L,Generation_1!$A:$A,$B$182,Generation_1!$B:$B,$H188)-SUMIFS(Generation_1!$C:$C,Generation_1!$A:$A,$B$182,Generation_1!$B:$B,$H188)</f>
        <v>-25.938138905381848</v>
      </c>
      <c r="S188" s="1">
        <f>SUMIFS(Generation_1!M:M,Generation_1!$A:$A,$B$182,Generation_1!$B:$B,$H188)-SUMIFS(Generation_1!$C:$C,Generation_1!$A:$A,$B$182,Generation_1!$B:$B,$H188)</f>
        <v>1.7278020849181104</v>
      </c>
      <c r="T188" s="1">
        <f>SUMIFS(Generation_1!N:N,Generation_1!$A:$A,$B$182,Generation_1!$B:$B,$H188)-SUMIFS(Generation_1!$C:$C,Generation_1!$A:$A,$B$182,Generation_1!$B:$B,$H188)</f>
        <v>255.56425949567821</v>
      </c>
      <c r="U188" s="1">
        <f>SUMIFS(Generation_1!O:O,Generation_1!$A:$A,$B$182,Generation_1!$B:$B,$H188)-SUMIFS(Generation_1!$C:$C,Generation_1!$A:$A,$B$182,Generation_1!$B:$B,$H188)</f>
        <v>237.5530409174365</v>
      </c>
      <c r="V188" s="1">
        <f>SUMIFS(Generation_1!P:P,Generation_1!$A:$A,$B$182,Generation_1!$B:$B,$H188)-SUMIFS(Generation_1!$C:$C,Generation_1!$A:$A,$B$182,Generation_1!$B:$B,$H188)</f>
        <v>195.81705131521304</v>
      </c>
      <c r="W188" s="1">
        <f>SUMIFS(Generation_1!Q:Q,Generation_1!$A:$A,$B$182,Generation_1!$B:$B,$H188)-SUMIFS(Generation_1!$C:$C,Generation_1!$A:$A,$B$182,Generation_1!$B:$B,$H188)</f>
        <v>354.86564472061752</v>
      </c>
      <c r="X188" s="1">
        <f>SUMIFS(Generation_1!R:R,Generation_1!$A:$A,$B$182,Generation_1!$B:$B,$H188)-SUMIFS(Generation_1!$C:$C,Generation_1!$A:$A,$B$182,Generation_1!$B:$B,$H188)</f>
        <v>223.50311780155582</v>
      </c>
      <c r="Y188" s="1">
        <f>SUMIFS(Generation_1!S:S,Generation_1!$A:$A,$B$182,Generation_1!$B:$B,$H188)-SUMIFS(Generation_1!$C:$C,Generation_1!$A:$A,$B$182,Generation_1!$B:$B,$H188)</f>
        <v>1967.6340124441472</v>
      </c>
      <c r="Z188" s="1">
        <f>SUMIFS(Generation_1!T:T,Generation_1!$A:$A,$B$182,Generation_1!$B:$B,$H188)-SUMIFS(Generation_1!$C:$C,Generation_1!$A:$A,$B$182,Generation_1!$B:$B,$H188)</f>
        <v>567.6241455688255</v>
      </c>
      <c r="AA188" s="1">
        <f>SUMIFS(Generation_1!U:U,Generation_1!$A:$A,$B$182,Generation_1!$B:$B,$H188)-SUMIFS(Generation_1!$C:$C,Generation_1!$A:$A,$B$182,Generation_1!$B:$B,$H188)</f>
        <v>316.44439222609094</v>
      </c>
      <c r="AB188" s="1">
        <f>SUMIFS(Generation_1!V:V,Generation_1!$A:$A,$B$182,Generation_1!$B:$B,$H188)-SUMIFS(Generation_1!$C:$C,Generation_1!$A:$A,$B$182,Generation_1!$B:$B,$H188)</f>
        <v>1364.7819858359746</v>
      </c>
      <c r="AC188" s="1">
        <f>SUMIFS(Generation_1!W:W,Generation_1!$A:$A,$B$182,Generation_1!$B:$B,$H188)-SUMIFS(Generation_1!$C:$C,Generation_1!$A:$A,$B$182,Generation_1!$B:$B,$H188)</f>
        <v>344.16759837672976</v>
      </c>
    </row>
    <row r="189" spans="1:30">
      <c r="H189" s="69" t="s">
        <v>115</v>
      </c>
      <c r="I189" s="1">
        <f>SUMIFS(Generation_1!C:C,Generation_1!$A:$A,$B$182,Generation_1!$B:$B,$H189)-SUMIFS(Generation_1!$C:$C,Generation_1!$A:$A,$B$182,Generation_1!$B:$B,$H189)</f>
        <v>0</v>
      </c>
      <c r="J189" s="1">
        <f>SUMIFS(Generation_1!D:D,Generation_1!$A:$A,$B$182,Generation_1!$B:$B,$H189)-SUMIFS(Generation_1!$C:$C,Generation_1!$A:$A,$B$182,Generation_1!$B:$B,$H189)</f>
        <v>-2750.9383653009172</v>
      </c>
      <c r="K189" s="1">
        <f>SUMIFS(Generation_1!E:E,Generation_1!$A:$A,$B$182,Generation_1!$B:$B,$H189)-SUMIFS(Generation_1!$C:$C,Generation_1!$A:$A,$B$182,Generation_1!$B:$B,$H189)</f>
        <v>-2910.1063493086749</v>
      </c>
      <c r="L189" s="1">
        <f>SUMIFS(Generation_1!F:F,Generation_1!$A:$A,$B$182,Generation_1!$B:$B,$H189)-SUMIFS(Generation_1!$C:$C,Generation_1!$A:$A,$B$182,Generation_1!$B:$B,$H189)</f>
        <v>340.69579656486712</v>
      </c>
      <c r="M189" s="1">
        <f>SUMIFS(Generation_1!G:G,Generation_1!$A:$A,$B$182,Generation_1!$B:$B,$H189)-SUMIFS(Generation_1!$C:$C,Generation_1!$A:$A,$B$182,Generation_1!$B:$B,$H189)</f>
        <v>-2159.2105349668564</v>
      </c>
      <c r="N189" s="1">
        <f>SUMIFS(Generation_1!H:H,Generation_1!$A:$A,$B$182,Generation_1!$B:$B,$H189)-SUMIFS(Generation_1!$C:$C,Generation_1!$A:$A,$B$182,Generation_1!$B:$B,$H189)</f>
        <v>199.50832797494149</v>
      </c>
      <c r="O189" s="1">
        <f>SUMIFS(Generation_1!I:I,Generation_1!$A:$A,$B$182,Generation_1!$B:$B,$H189)-SUMIFS(Generation_1!$C:$C,Generation_1!$A:$A,$B$182,Generation_1!$B:$B,$H189)</f>
        <v>-6367.1055611938991</v>
      </c>
      <c r="P189" s="1">
        <f>SUMIFS(Generation_1!J:J,Generation_1!$A:$A,$B$182,Generation_1!$B:$B,$H189)-SUMIFS(Generation_1!$C:$C,Generation_1!$A:$A,$B$182,Generation_1!$B:$B,$H189)</f>
        <v>1687.9356301831231</v>
      </c>
      <c r="Q189" s="1">
        <f>SUMIFS(Generation_1!K:K,Generation_1!$A:$A,$B$182,Generation_1!$B:$B,$H189)-SUMIFS(Generation_1!$C:$C,Generation_1!$A:$A,$B$182,Generation_1!$B:$B,$H189)</f>
        <v>111.22393256537543</v>
      </c>
      <c r="R189" s="1">
        <f>SUMIFS(Generation_1!L:L,Generation_1!$A:$A,$B$182,Generation_1!$B:$B,$H189)-SUMIFS(Generation_1!$C:$C,Generation_1!$A:$A,$B$182,Generation_1!$B:$B,$H189)</f>
        <v>-2605.0953755356732</v>
      </c>
      <c r="S189" s="1">
        <f>SUMIFS(Generation_1!M:M,Generation_1!$A:$A,$B$182,Generation_1!$B:$B,$H189)-SUMIFS(Generation_1!$C:$C,Generation_1!$A:$A,$B$182,Generation_1!$B:$B,$H189)</f>
        <v>-146.65943162643816</v>
      </c>
      <c r="T189" s="1">
        <f>SUMIFS(Generation_1!N:N,Generation_1!$A:$A,$B$182,Generation_1!$B:$B,$H189)-SUMIFS(Generation_1!$C:$C,Generation_1!$A:$A,$B$182,Generation_1!$B:$B,$H189)</f>
        <v>-1554.8766597157319</v>
      </c>
      <c r="U189" s="1">
        <f>SUMIFS(Generation_1!O:O,Generation_1!$A:$A,$B$182,Generation_1!$B:$B,$H189)-SUMIFS(Generation_1!$C:$C,Generation_1!$A:$A,$B$182,Generation_1!$B:$B,$H189)</f>
        <v>-1774.4218618931627</v>
      </c>
      <c r="V189" s="1">
        <f>SUMIFS(Generation_1!P:P,Generation_1!$A:$A,$B$182,Generation_1!$B:$B,$H189)-SUMIFS(Generation_1!$C:$C,Generation_1!$A:$A,$B$182,Generation_1!$B:$B,$H189)</f>
        <v>884.60326772914595</v>
      </c>
      <c r="W189" s="1">
        <f>SUMIFS(Generation_1!Q:Q,Generation_1!$A:$A,$B$182,Generation_1!$B:$B,$H189)-SUMIFS(Generation_1!$C:$C,Generation_1!$A:$A,$B$182,Generation_1!$B:$B,$H189)</f>
        <v>-1327.0403781856021</v>
      </c>
      <c r="X189" s="1">
        <f>SUMIFS(Generation_1!R:R,Generation_1!$A:$A,$B$182,Generation_1!$B:$B,$H189)-SUMIFS(Generation_1!$C:$C,Generation_1!$A:$A,$B$182,Generation_1!$B:$B,$H189)</f>
        <v>705.042586969068</v>
      </c>
      <c r="Y189" s="1">
        <f>SUMIFS(Generation_1!S:S,Generation_1!$A:$A,$B$182,Generation_1!$B:$B,$H189)-SUMIFS(Generation_1!$C:$C,Generation_1!$A:$A,$B$182,Generation_1!$B:$B,$H189)</f>
        <v>-6030.7527299113954</v>
      </c>
      <c r="Z189" s="1">
        <f>SUMIFS(Generation_1!T:T,Generation_1!$A:$A,$B$182,Generation_1!$B:$B,$H189)-SUMIFS(Generation_1!$C:$C,Generation_1!$A:$A,$B$182,Generation_1!$B:$B,$H189)</f>
        <v>1515.8023526494017</v>
      </c>
      <c r="AA189" s="1">
        <f>SUMIFS(Generation_1!U:U,Generation_1!$A:$A,$B$182,Generation_1!$B:$B,$H189)-SUMIFS(Generation_1!$C:$C,Generation_1!$A:$A,$B$182,Generation_1!$B:$B,$H189)</f>
        <v>-120.98271715503324</v>
      </c>
      <c r="AB189" s="1">
        <f>SUMIFS(Generation_1!V:V,Generation_1!$A:$A,$B$182,Generation_1!$B:$B,$H189)-SUMIFS(Generation_1!$C:$C,Generation_1!$A:$A,$B$182,Generation_1!$B:$B,$H189)</f>
        <v>-3412.5900642055185</v>
      </c>
      <c r="AC189" s="1">
        <f>SUMIFS(Generation_1!W:W,Generation_1!$A:$A,$B$182,Generation_1!$B:$B,$H189)-SUMIFS(Generation_1!$C:$C,Generation_1!$A:$A,$B$182,Generation_1!$B:$B,$H189)</f>
        <v>-269.17821328903847</v>
      </c>
    </row>
    <row r="190" spans="1:30">
      <c r="H190" s="69" t="s">
        <v>116</v>
      </c>
      <c r="I190" s="1">
        <f>SUMIFS(Generation_1!C:C,Generation_1!$A:$A,$B$182,Generation_1!$B:$B,$H190)-SUMIFS(Generation_1!$C:$C,Generation_1!$A:$A,$B$182,Generation_1!$B:$B,$H190)</f>
        <v>0</v>
      </c>
      <c r="J190" s="1">
        <f>SUMIFS(Generation_1!D:D,Generation_1!$A:$A,$B$182,Generation_1!$B:$B,$H190)-SUMIFS(Generation_1!$C:$C,Generation_1!$A:$A,$B$182,Generation_1!$B:$B,$H190)</f>
        <v>55.140369525736673</v>
      </c>
      <c r="K190" s="1">
        <f>SUMIFS(Generation_1!E:E,Generation_1!$A:$A,$B$182,Generation_1!$B:$B,$H190)-SUMIFS(Generation_1!$C:$C,Generation_1!$A:$A,$B$182,Generation_1!$B:$B,$H190)</f>
        <v>51.697051827923019</v>
      </c>
      <c r="L190" s="1">
        <f>SUMIFS(Generation_1!F:F,Generation_1!$A:$A,$B$182,Generation_1!$B:$B,$H190)-SUMIFS(Generation_1!$C:$C,Generation_1!$A:$A,$B$182,Generation_1!$B:$B,$H190)</f>
        <v>268.2459078097653</v>
      </c>
      <c r="M190" s="1">
        <f>SUMIFS(Generation_1!G:G,Generation_1!$A:$A,$B$182,Generation_1!$B:$B,$H190)-SUMIFS(Generation_1!$C:$C,Generation_1!$A:$A,$B$182,Generation_1!$B:$B,$H190)</f>
        <v>779.5184860027714</v>
      </c>
      <c r="N190" s="1">
        <f>SUMIFS(Generation_1!H:H,Generation_1!$A:$A,$B$182,Generation_1!$B:$B,$H190)-SUMIFS(Generation_1!$C:$C,Generation_1!$A:$A,$B$182,Generation_1!$B:$B,$H190)</f>
        <v>1327.8102723335314</v>
      </c>
      <c r="O190" s="1">
        <f>SUMIFS(Generation_1!I:I,Generation_1!$A:$A,$B$182,Generation_1!$B:$B,$H190)-SUMIFS(Generation_1!$C:$C,Generation_1!$A:$A,$B$182,Generation_1!$B:$B,$H190)</f>
        <v>2790.711367095701</v>
      </c>
      <c r="P190" s="1">
        <f>SUMIFS(Generation_1!J:J,Generation_1!$A:$A,$B$182,Generation_1!$B:$B,$H190)-SUMIFS(Generation_1!$C:$C,Generation_1!$A:$A,$B$182,Generation_1!$B:$B,$H190)</f>
        <v>1548.5982373514962</v>
      </c>
      <c r="Q190" s="1">
        <f>SUMIFS(Generation_1!K:K,Generation_1!$A:$A,$B$182,Generation_1!$B:$B,$H190)-SUMIFS(Generation_1!$C:$C,Generation_1!$A:$A,$B$182,Generation_1!$B:$B,$H190)</f>
        <v>2087.6582061042054</v>
      </c>
      <c r="R190" s="1">
        <f>SUMIFS(Generation_1!L:L,Generation_1!$A:$A,$B$182,Generation_1!$B:$B,$H190)-SUMIFS(Generation_1!$C:$C,Generation_1!$A:$A,$B$182,Generation_1!$B:$B,$H190)</f>
        <v>4017.0105213930933</v>
      </c>
      <c r="S190" s="1">
        <f>SUMIFS(Generation_1!M:M,Generation_1!$A:$A,$B$182,Generation_1!$B:$B,$H190)-SUMIFS(Generation_1!$C:$C,Generation_1!$A:$A,$B$182,Generation_1!$B:$B,$H190)</f>
        <v>2425.6171506249639</v>
      </c>
      <c r="T190" s="1">
        <f>SUMIFS(Generation_1!N:N,Generation_1!$A:$A,$B$182,Generation_1!$B:$B,$H190)-SUMIFS(Generation_1!$C:$C,Generation_1!$A:$A,$B$182,Generation_1!$B:$B,$H190)</f>
        <v>4785.5422982746168</v>
      </c>
      <c r="U190" s="1">
        <f>SUMIFS(Generation_1!O:O,Generation_1!$A:$A,$B$182,Generation_1!$B:$B,$H190)-SUMIFS(Generation_1!$C:$C,Generation_1!$A:$A,$B$182,Generation_1!$B:$B,$H190)</f>
        <v>4895.0294726023867</v>
      </c>
      <c r="V190" s="1">
        <f>SUMIFS(Generation_1!P:P,Generation_1!$A:$A,$B$182,Generation_1!$B:$B,$H190)-SUMIFS(Generation_1!$C:$C,Generation_1!$A:$A,$B$182,Generation_1!$B:$B,$H190)</f>
        <v>6217.3131627514904</v>
      </c>
      <c r="W190" s="1">
        <f>SUMIFS(Generation_1!Q:Q,Generation_1!$A:$A,$B$182,Generation_1!$B:$B,$H190)-SUMIFS(Generation_1!$C:$C,Generation_1!$A:$A,$B$182,Generation_1!$B:$B,$H190)</f>
        <v>11976.557789208407</v>
      </c>
      <c r="X190" s="1">
        <f>SUMIFS(Generation_1!R:R,Generation_1!$A:$A,$B$182,Generation_1!$B:$B,$H190)-SUMIFS(Generation_1!$C:$C,Generation_1!$A:$A,$B$182,Generation_1!$B:$B,$H190)</f>
        <v>11869.33995288486</v>
      </c>
      <c r="Y190" s="1">
        <f>SUMIFS(Generation_1!S:S,Generation_1!$A:$A,$B$182,Generation_1!$B:$B,$H190)-SUMIFS(Generation_1!$C:$C,Generation_1!$A:$A,$B$182,Generation_1!$B:$B,$H190)</f>
        <v>12531.489250678471</v>
      </c>
      <c r="Z190" s="1">
        <f>SUMIFS(Generation_1!T:T,Generation_1!$A:$A,$B$182,Generation_1!$B:$B,$H190)-SUMIFS(Generation_1!$C:$C,Generation_1!$A:$A,$B$182,Generation_1!$B:$B,$H190)</f>
        <v>14258.740897302227</v>
      </c>
      <c r="AA190" s="1">
        <f>SUMIFS(Generation_1!U:U,Generation_1!$A:$A,$B$182,Generation_1!$B:$B,$H190)-SUMIFS(Generation_1!$C:$C,Generation_1!$A:$A,$B$182,Generation_1!$B:$B,$H190)</f>
        <v>13990.06116216042</v>
      </c>
      <c r="AB190" s="1">
        <f>SUMIFS(Generation_1!V:V,Generation_1!$A:$A,$B$182,Generation_1!$B:$B,$H190)-SUMIFS(Generation_1!$C:$C,Generation_1!$A:$A,$B$182,Generation_1!$B:$B,$H190)</f>
        <v>15258.124430352978</v>
      </c>
      <c r="AC190" s="1">
        <f>SUMIFS(Generation_1!W:W,Generation_1!$A:$A,$B$182,Generation_1!$B:$B,$H190)-SUMIFS(Generation_1!$C:$C,Generation_1!$A:$A,$B$182,Generation_1!$B:$B,$H190)</f>
        <v>17059.51650872649</v>
      </c>
    </row>
    <row r="191" spans="1:30">
      <c r="H191" s="69" t="s">
        <v>117</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118</v>
      </c>
      <c r="I192" s="1">
        <f>SUMIFS(Generation_1!C:C,Generation_1!$A:$A,$B$182,Generation_1!$B:$B,$H192)-SUMIFS(Generation_1!$C:$C,Generation_1!$A:$A,$B$182,Generation_1!$B:$B,$H192)</f>
        <v>0</v>
      </c>
      <c r="J192" s="1">
        <f>SUMIFS(Generation_1!D:D,Generation_1!$A:$A,$B$182,Generation_1!$B:$B,$H192)-SUMIFS(Generation_1!$C:$C,Generation_1!$A:$A,$B$182,Generation_1!$B:$B,$H192)</f>
        <v>1013.8316546615861</v>
      </c>
      <c r="K192" s="1">
        <f>SUMIFS(Generation_1!E:E,Generation_1!$A:$A,$B$182,Generation_1!$B:$B,$H192)-SUMIFS(Generation_1!$C:$C,Generation_1!$A:$A,$B$182,Generation_1!$B:$B,$H192)</f>
        <v>1145.7292146638792</v>
      </c>
      <c r="L192" s="1">
        <f>SUMIFS(Generation_1!F:F,Generation_1!$A:$A,$B$182,Generation_1!$B:$B,$H192)-SUMIFS(Generation_1!$C:$C,Generation_1!$A:$A,$B$182,Generation_1!$B:$B,$H192)</f>
        <v>1772.8929477300881</v>
      </c>
      <c r="M192" s="1">
        <f>SUMIFS(Generation_1!G:G,Generation_1!$A:$A,$B$182,Generation_1!$B:$B,$H192)-SUMIFS(Generation_1!$C:$C,Generation_1!$A:$A,$B$182,Generation_1!$B:$B,$H192)</f>
        <v>3881.6644853702383</v>
      </c>
      <c r="N192" s="1">
        <f>SUMIFS(Generation_1!H:H,Generation_1!$A:$A,$B$182,Generation_1!$B:$B,$H192)-SUMIFS(Generation_1!$C:$C,Generation_1!$A:$A,$B$182,Generation_1!$B:$B,$H192)</f>
        <v>5425.7314411440238</v>
      </c>
      <c r="O192" s="1">
        <f>SUMIFS(Generation_1!I:I,Generation_1!$A:$A,$B$182,Generation_1!$B:$B,$H192)-SUMIFS(Generation_1!$C:$C,Generation_1!$A:$A,$B$182,Generation_1!$B:$B,$H192)</f>
        <v>7111.0963849770123</v>
      </c>
      <c r="P192" s="1">
        <f>SUMIFS(Generation_1!J:J,Generation_1!$A:$A,$B$182,Generation_1!$B:$B,$H192)-SUMIFS(Generation_1!$C:$C,Generation_1!$A:$A,$B$182,Generation_1!$B:$B,$H192)</f>
        <v>12596.837026236579</v>
      </c>
      <c r="Q192" s="1">
        <f>SUMIFS(Generation_1!K:K,Generation_1!$A:$A,$B$182,Generation_1!$B:$B,$H192)-SUMIFS(Generation_1!$C:$C,Generation_1!$A:$A,$B$182,Generation_1!$B:$B,$H192)</f>
        <v>14328.492051306988</v>
      </c>
      <c r="R192" s="1">
        <f>SUMIFS(Generation_1!L:L,Generation_1!$A:$A,$B$182,Generation_1!$B:$B,$H192)-SUMIFS(Generation_1!$C:$C,Generation_1!$A:$A,$B$182,Generation_1!$B:$B,$H192)</f>
        <v>14353.785208280366</v>
      </c>
      <c r="S192" s="1">
        <f>SUMIFS(Generation_1!M:M,Generation_1!$A:$A,$B$182,Generation_1!$B:$B,$H192)-SUMIFS(Generation_1!$C:$C,Generation_1!$A:$A,$B$182,Generation_1!$B:$B,$H192)</f>
        <v>19331.787705259339</v>
      </c>
      <c r="T192" s="1">
        <f>SUMIFS(Generation_1!N:N,Generation_1!$A:$A,$B$182,Generation_1!$B:$B,$H192)-SUMIFS(Generation_1!$C:$C,Generation_1!$A:$A,$B$182,Generation_1!$B:$B,$H192)</f>
        <v>22091.929322642412</v>
      </c>
      <c r="U192" s="1">
        <f>SUMIFS(Generation_1!O:O,Generation_1!$A:$A,$B$182,Generation_1!$B:$B,$H192)-SUMIFS(Generation_1!$C:$C,Generation_1!$A:$A,$B$182,Generation_1!$B:$B,$H192)</f>
        <v>21054.9680056703</v>
      </c>
      <c r="V192" s="1">
        <f>SUMIFS(Generation_1!P:P,Generation_1!$A:$A,$B$182,Generation_1!$B:$B,$H192)-SUMIFS(Generation_1!$C:$C,Generation_1!$A:$A,$B$182,Generation_1!$B:$B,$H192)</f>
        <v>22288.158078289918</v>
      </c>
      <c r="W192" s="1">
        <f>SUMIFS(Generation_1!Q:Q,Generation_1!$A:$A,$B$182,Generation_1!$B:$B,$H192)-SUMIFS(Generation_1!$C:$C,Generation_1!$A:$A,$B$182,Generation_1!$B:$B,$H192)</f>
        <v>39361.76307082433</v>
      </c>
      <c r="X192" s="1">
        <f>SUMIFS(Generation_1!R:R,Generation_1!$A:$A,$B$182,Generation_1!$B:$B,$H192)-SUMIFS(Generation_1!$C:$C,Generation_1!$A:$A,$B$182,Generation_1!$B:$B,$H192)</f>
        <v>44557.765043655636</v>
      </c>
      <c r="Y192" s="1">
        <f>SUMIFS(Generation_1!S:S,Generation_1!$A:$A,$B$182,Generation_1!$B:$B,$H192)-SUMIFS(Generation_1!$C:$C,Generation_1!$A:$A,$B$182,Generation_1!$B:$B,$H192)</f>
        <v>56029.194495193813</v>
      </c>
      <c r="Z192" s="1">
        <f>SUMIFS(Generation_1!T:T,Generation_1!$A:$A,$B$182,Generation_1!$B:$B,$H192)-SUMIFS(Generation_1!$C:$C,Generation_1!$A:$A,$B$182,Generation_1!$B:$B,$H192)</f>
        <v>58614.227715018707</v>
      </c>
      <c r="AA192" s="1">
        <f>SUMIFS(Generation_1!U:U,Generation_1!$A:$A,$B$182,Generation_1!$B:$B,$H192)-SUMIFS(Generation_1!$C:$C,Generation_1!$A:$A,$B$182,Generation_1!$B:$B,$H192)</f>
        <v>58128.284632025759</v>
      </c>
      <c r="AB192" s="1">
        <f>SUMIFS(Generation_1!V:V,Generation_1!$A:$A,$B$182,Generation_1!$B:$B,$H192)-SUMIFS(Generation_1!$C:$C,Generation_1!$A:$A,$B$182,Generation_1!$B:$B,$H192)</f>
        <v>55548.222695062963</v>
      </c>
      <c r="AC192" s="1">
        <f>SUMIFS(Generation_1!W:W,Generation_1!$A:$A,$B$182,Generation_1!$B:$B,$H192)-SUMIFS(Generation_1!$C:$C,Generation_1!$A:$A,$B$182,Generation_1!$B:$B,$H192)</f>
        <v>56741.755412574588</v>
      </c>
    </row>
    <row r="193" spans="8:29">
      <c r="H193" s="69" t="s">
        <v>119</v>
      </c>
      <c r="I193" s="1">
        <f>SUMIFS(Generation_1!C:C,Generation_1!$A:$A,$B$182,Generation_1!$B:$B,$H193)-SUMIFS(Generation_1!$C:$C,Generation_1!$A:$A,$B$182,Generation_1!$B:$B,$H193)</f>
        <v>0</v>
      </c>
      <c r="J193" s="1">
        <f>SUMIFS(Generation_1!D:D,Generation_1!$A:$A,$B$182,Generation_1!$B:$B,$H193)-SUMIFS(Generation_1!$C:$C,Generation_1!$A:$A,$B$182,Generation_1!$B:$B,$H193)</f>
        <v>2609.523145556137</v>
      </c>
      <c r="K193" s="1">
        <f>SUMIFS(Generation_1!E:E,Generation_1!$A:$A,$B$182,Generation_1!$B:$B,$H193)-SUMIFS(Generation_1!$C:$C,Generation_1!$A:$A,$B$182,Generation_1!$B:$B,$H193)</f>
        <v>2195.9283718217212</v>
      </c>
      <c r="L193" s="1">
        <f>SUMIFS(Generation_1!F:F,Generation_1!$A:$A,$B$182,Generation_1!$B:$B,$H193)-SUMIFS(Generation_1!$C:$C,Generation_1!$A:$A,$B$182,Generation_1!$B:$B,$H193)</f>
        <v>2075.264238566202</v>
      </c>
      <c r="M193" s="1">
        <f>SUMIFS(Generation_1!G:G,Generation_1!$A:$A,$B$182,Generation_1!$B:$B,$H193)-SUMIFS(Generation_1!$C:$C,Generation_1!$A:$A,$B$182,Generation_1!$B:$B,$H193)</f>
        <v>2609.2792759573404</v>
      </c>
      <c r="N193" s="1">
        <f>SUMIFS(Generation_1!H:H,Generation_1!$A:$A,$B$182,Generation_1!$B:$B,$H193)-SUMIFS(Generation_1!$C:$C,Generation_1!$A:$A,$B$182,Generation_1!$B:$B,$H193)</f>
        <v>2895.2262298050427</v>
      </c>
      <c r="O193" s="1">
        <f>SUMIFS(Generation_1!I:I,Generation_1!$A:$A,$B$182,Generation_1!$B:$B,$H193)-SUMIFS(Generation_1!$C:$C,Generation_1!$A:$A,$B$182,Generation_1!$B:$B,$H193)</f>
        <v>5008.9280146076289</v>
      </c>
      <c r="P193" s="1">
        <f>SUMIFS(Generation_1!J:J,Generation_1!$A:$A,$B$182,Generation_1!$B:$B,$H193)-SUMIFS(Generation_1!$C:$C,Generation_1!$A:$A,$B$182,Generation_1!$B:$B,$H193)</f>
        <v>2687.9964674266175</v>
      </c>
      <c r="Q193" s="1">
        <f>SUMIFS(Generation_1!K:K,Generation_1!$A:$A,$B$182,Generation_1!$B:$B,$H193)-SUMIFS(Generation_1!$C:$C,Generation_1!$A:$A,$B$182,Generation_1!$B:$B,$H193)</f>
        <v>4448.6764958035146</v>
      </c>
      <c r="R193" s="1">
        <f>SUMIFS(Generation_1!L:L,Generation_1!$A:$A,$B$182,Generation_1!$B:$B,$H193)-SUMIFS(Generation_1!$C:$C,Generation_1!$A:$A,$B$182,Generation_1!$B:$B,$H193)</f>
        <v>4995.3090658206875</v>
      </c>
      <c r="S193" s="1">
        <f>SUMIFS(Generation_1!M:M,Generation_1!$A:$A,$B$182,Generation_1!$B:$B,$H193)-SUMIFS(Generation_1!$C:$C,Generation_1!$A:$A,$B$182,Generation_1!$B:$B,$H193)</f>
        <v>5487.0348951091419</v>
      </c>
      <c r="T193" s="1">
        <f>SUMIFS(Generation_1!N:N,Generation_1!$A:$A,$B$182,Generation_1!$B:$B,$H193)-SUMIFS(Generation_1!$C:$C,Generation_1!$A:$A,$B$182,Generation_1!$B:$B,$H193)</f>
        <v>11192.649790790687</v>
      </c>
      <c r="U193" s="1">
        <f>SUMIFS(Generation_1!O:O,Generation_1!$A:$A,$B$182,Generation_1!$B:$B,$H193)-SUMIFS(Generation_1!$C:$C,Generation_1!$A:$A,$B$182,Generation_1!$B:$B,$H193)</f>
        <v>13293.471760610139</v>
      </c>
      <c r="V193" s="1">
        <f>SUMIFS(Generation_1!P:P,Generation_1!$A:$A,$B$182,Generation_1!$B:$B,$H193)-SUMIFS(Generation_1!$C:$C,Generation_1!$A:$A,$B$182,Generation_1!$B:$B,$H193)</f>
        <v>13093.103979933183</v>
      </c>
      <c r="W193" s="1">
        <f>SUMIFS(Generation_1!Q:Q,Generation_1!$A:$A,$B$182,Generation_1!$B:$B,$H193)-SUMIFS(Generation_1!$C:$C,Generation_1!$A:$A,$B$182,Generation_1!$B:$B,$H193)</f>
        <v>24717.752241645379</v>
      </c>
      <c r="X193" s="1">
        <f>SUMIFS(Generation_1!R:R,Generation_1!$A:$A,$B$182,Generation_1!$B:$B,$H193)-SUMIFS(Generation_1!$C:$C,Generation_1!$A:$A,$B$182,Generation_1!$B:$B,$H193)</f>
        <v>25737.178900092498</v>
      </c>
      <c r="Y193" s="1">
        <f>SUMIFS(Generation_1!S:S,Generation_1!$A:$A,$B$182,Generation_1!$B:$B,$H193)-SUMIFS(Generation_1!$C:$C,Generation_1!$A:$A,$B$182,Generation_1!$B:$B,$H193)</f>
        <v>26009.8920331236</v>
      </c>
      <c r="Z193" s="1">
        <f>SUMIFS(Generation_1!T:T,Generation_1!$A:$A,$B$182,Generation_1!$B:$B,$H193)-SUMIFS(Generation_1!$C:$C,Generation_1!$A:$A,$B$182,Generation_1!$B:$B,$H193)</f>
        <v>20962.040806107267</v>
      </c>
      <c r="AA193" s="1">
        <f>SUMIFS(Generation_1!U:U,Generation_1!$A:$A,$B$182,Generation_1!$B:$B,$H193)-SUMIFS(Generation_1!$C:$C,Generation_1!$A:$A,$B$182,Generation_1!$B:$B,$H193)</f>
        <v>23699.205327730691</v>
      </c>
      <c r="AB193" s="1">
        <f>SUMIFS(Generation_1!V:V,Generation_1!$A:$A,$B$182,Generation_1!$B:$B,$H193)-SUMIFS(Generation_1!$C:$C,Generation_1!$A:$A,$B$182,Generation_1!$B:$B,$H193)</f>
        <v>30981.72380164393</v>
      </c>
      <c r="AC193" s="1">
        <f>SUMIFS(Generation_1!W:W,Generation_1!$A:$A,$B$182,Generation_1!$B:$B,$H193)-SUMIFS(Generation_1!$C:$C,Generation_1!$A:$A,$B$182,Generation_1!$B:$B,$H193)</f>
        <v>32397.844034687143</v>
      </c>
    </row>
    <row r="194" spans="8:29">
      <c r="H194" s="69" t="s">
        <v>120</v>
      </c>
      <c r="I194" s="1">
        <f>SUMIFS(Generation_1!C:C,Generation_1!$A:$A,$B$182,Generation_1!$B:$B,$H194)-SUMIFS(Generation_1!$C:$C,Generation_1!$A:$A,$B$182,Generation_1!$B:$B,$H194)</f>
        <v>0</v>
      </c>
      <c r="J194" s="1">
        <f>SUMIFS(Generation_1!D:D,Generation_1!$A:$A,$B$182,Generation_1!$B:$B,$H194)-SUMIFS(Generation_1!$C:$C,Generation_1!$A:$A,$B$182,Generation_1!$B:$B,$H194)</f>
        <v>1811.4548334792016</v>
      </c>
      <c r="K194" s="1">
        <f>SUMIFS(Generation_1!E:E,Generation_1!$A:$A,$B$182,Generation_1!$B:$B,$H194)-SUMIFS(Generation_1!$C:$C,Generation_1!$A:$A,$B$182,Generation_1!$B:$B,$H194)</f>
        <v>3482.0248521933972</v>
      </c>
      <c r="L194" s="1">
        <f>SUMIFS(Generation_1!F:F,Generation_1!$A:$A,$B$182,Generation_1!$B:$B,$H194)-SUMIFS(Generation_1!$C:$C,Generation_1!$A:$A,$B$182,Generation_1!$B:$B,$H194)</f>
        <v>4970.2444147086026</v>
      </c>
      <c r="M194" s="1">
        <f>SUMIFS(Generation_1!G:G,Generation_1!$A:$A,$B$182,Generation_1!$B:$B,$H194)-SUMIFS(Generation_1!$C:$C,Generation_1!$A:$A,$B$182,Generation_1!$B:$B,$H194)</f>
        <v>6497.9517430136984</v>
      </c>
      <c r="N194" s="1">
        <f>SUMIFS(Generation_1!H:H,Generation_1!$A:$A,$B$182,Generation_1!$B:$B,$H194)-SUMIFS(Generation_1!$C:$C,Generation_1!$A:$A,$B$182,Generation_1!$B:$B,$H194)</f>
        <v>8056.6849185161009</v>
      </c>
      <c r="O194" s="1">
        <f>SUMIFS(Generation_1!I:I,Generation_1!$A:$A,$B$182,Generation_1!$B:$B,$H194)-SUMIFS(Generation_1!$C:$C,Generation_1!$A:$A,$B$182,Generation_1!$B:$B,$H194)</f>
        <v>9626.726579645303</v>
      </c>
      <c r="P194" s="1">
        <f>SUMIFS(Generation_1!J:J,Generation_1!$A:$A,$B$182,Generation_1!$B:$B,$H194)-SUMIFS(Generation_1!$C:$C,Generation_1!$A:$A,$B$182,Generation_1!$B:$B,$H194)</f>
        <v>10899.325287170199</v>
      </c>
      <c r="Q194" s="1">
        <f>SUMIFS(Generation_1!K:K,Generation_1!$A:$A,$B$182,Generation_1!$B:$B,$H194)-SUMIFS(Generation_1!$C:$C,Generation_1!$A:$A,$B$182,Generation_1!$B:$B,$H194)</f>
        <v>11889.834610378704</v>
      </c>
      <c r="R194" s="1">
        <f>SUMIFS(Generation_1!L:L,Generation_1!$A:$A,$B$182,Generation_1!$B:$B,$H194)-SUMIFS(Generation_1!$C:$C,Generation_1!$A:$A,$B$182,Generation_1!$B:$B,$H194)</f>
        <v>12734.232232430903</v>
      </c>
      <c r="S194" s="1">
        <f>SUMIFS(Generation_1!M:M,Generation_1!$A:$A,$B$182,Generation_1!$B:$B,$H194)-SUMIFS(Generation_1!$C:$C,Generation_1!$A:$A,$B$182,Generation_1!$B:$B,$H194)</f>
        <v>13795.5520272338</v>
      </c>
      <c r="T194" s="1">
        <f>SUMIFS(Generation_1!N:N,Generation_1!$A:$A,$B$182,Generation_1!$B:$B,$H194)-SUMIFS(Generation_1!$C:$C,Generation_1!$A:$A,$B$182,Generation_1!$B:$B,$H194)</f>
        <v>14864.665241964402</v>
      </c>
      <c r="U194" s="1">
        <f>SUMIFS(Generation_1!O:O,Generation_1!$A:$A,$B$182,Generation_1!$B:$B,$H194)-SUMIFS(Generation_1!$C:$C,Generation_1!$A:$A,$B$182,Generation_1!$B:$B,$H194)</f>
        <v>16022.153082913504</v>
      </c>
      <c r="V194" s="1">
        <f>SUMIFS(Generation_1!P:P,Generation_1!$A:$A,$B$182,Generation_1!$B:$B,$H194)-SUMIFS(Generation_1!$C:$C,Generation_1!$A:$A,$B$182,Generation_1!$B:$B,$H194)</f>
        <v>17323.949755366699</v>
      </c>
      <c r="W194" s="1">
        <f>SUMIFS(Generation_1!Q:Q,Generation_1!$A:$A,$B$182,Generation_1!$B:$B,$H194)-SUMIFS(Generation_1!$C:$C,Generation_1!$A:$A,$B$182,Generation_1!$B:$B,$H194)</f>
        <v>18742.321562741203</v>
      </c>
      <c r="X194" s="1">
        <f>SUMIFS(Generation_1!R:R,Generation_1!$A:$A,$B$182,Generation_1!$B:$B,$H194)-SUMIFS(Generation_1!$C:$C,Generation_1!$A:$A,$B$182,Generation_1!$B:$B,$H194)</f>
        <v>19923.854901261209</v>
      </c>
      <c r="Y194" s="1">
        <f>SUMIFS(Generation_1!S:S,Generation_1!$A:$A,$B$182,Generation_1!$B:$B,$H194)-SUMIFS(Generation_1!$C:$C,Generation_1!$A:$A,$B$182,Generation_1!$B:$B,$H194)</f>
        <v>21283.490152931405</v>
      </c>
      <c r="Z194" s="1">
        <f>SUMIFS(Generation_1!T:T,Generation_1!$A:$A,$B$182,Generation_1!$B:$B,$H194)-SUMIFS(Generation_1!$C:$C,Generation_1!$A:$A,$B$182,Generation_1!$B:$B,$H194)</f>
        <v>22385.155990959804</v>
      </c>
      <c r="AA194" s="1">
        <f>SUMIFS(Generation_1!U:U,Generation_1!$A:$A,$B$182,Generation_1!$B:$B,$H194)-SUMIFS(Generation_1!$C:$C,Generation_1!$A:$A,$B$182,Generation_1!$B:$B,$H194)</f>
        <v>23465.081509838496</v>
      </c>
      <c r="AB194" s="1">
        <f>SUMIFS(Generation_1!V:V,Generation_1!$A:$A,$B$182,Generation_1!$B:$B,$H194)-SUMIFS(Generation_1!$C:$C,Generation_1!$A:$A,$B$182,Generation_1!$B:$B,$H194)</f>
        <v>24483.816392384895</v>
      </c>
      <c r="AC194" s="1">
        <f>SUMIFS(Generation_1!W:W,Generation_1!$A:$A,$B$182,Generation_1!$B:$B,$H194)-SUMIFS(Generation_1!$C:$C,Generation_1!$A:$A,$B$182,Generation_1!$B:$B,$H194)</f>
        <v>25412.290025186605</v>
      </c>
    </row>
    <row r="196" spans="8:29">
      <c r="H196" s="69" t="s">
        <v>122</v>
      </c>
      <c r="I196" s="1">
        <f>SUMIFS(Generation_1!C:C,Generation_1!$A:$A,$B$182,Generation_1!$B:$B,$H196)-SUMIFS(Generation_1!$C:$C,Generation_1!$A:$A,$B$182,Generation_1!$B:$B,$H196)</f>
        <v>0</v>
      </c>
      <c r="J196" s="1">
        <f>SUMIFS(Generation_1!D:D,Generation_1!$A:$A,$B$182,Generation_1!$B:$B,$H196)-SUMIFS(Generation_1!$C:$C,Generation_1!$A:$A,$B$182,Generation_1!$B:$B,$H196)</f>
        <v>0.13582246564689865</v>
      </c>
      <c r="K196" s="1">
        <f>SUMIFS(Generation_1!E:E,Generation_1!$A:$A,$B$182,Generation_1!$B:$B,$H196)-SUMIFS(Generation_1!$C:$C,Generation_1!$A:$A,$B$182,Generation_1!$B:$B,$H196)</f>
        <v>0.14154636869949999</v>
      </c>
      <c r="L196" s="1">
        <f>SUMIFS(Generation_1!F:F,Generation_1!$A:$A,$B$182,Generation_1!$B:$B,$H196)-SUMIFS(Generation_1!$C:$C,Generation_1!$A:$A,$B$182,Generation_1!$B:$B,$H196)</f>
        <v>0.93754710829067012</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1.053419383069794</v>
      </c>
      <c r="Q196" s="1">
        <f>SUMIFS(Generation_1!K:K,Generation_1!$A:$A,$B$182,Generation_1!$B:$B,$H196)-SUMIFS(Generation_1!$C:$C,Generation_1!$A:$A,$B$182,Generation_1!$B:$B,$H196)</f>
        <v>0.27685317250691838</v>
      </c>
      <c r="R196" s="1">
        <f>SUMIFS(Generation_1!L:L,Generation_1!$A:$A,$B$182,Generation_1!$B:$B,$H196)-SUMIFS(Generation_1!$C:$C,Generation_1!$A:$A,$B$182,Generation_1!$B:$B,$H196)</f>
        <v>0</v>
      </c>
      <c r="S196" s="1">
        <f>SUMIFS(Generation_1!M:M,Generation_1!$A:$A,$B$182,Generation_1!$B:$B,$H196)-SUMIFS(Generation_1!$C:$C,Generation_1!$A:$A,$B$182,Generation_1!$B:$B,$H196)</f>
        <v>0.78803191329277422</v>
      </c>
      <c r="T196" s="1">
        <f>SUMIFS(Generation_1!N:N,Generation_1!$A:$A,$B$182,Generation_1!$B:$B,$H196)-SUMIFS(Generation_1!$C:$C,Generation_1!$A:$A,$B$182,Generation_1!$B:$B,$H196)</f>
        <v>0</v>
      </c>
      <c r="U196" s="1">
        <f>SUMIFS(Generation_1!O:O,Generation_1!$A:$A,$B$182,Generation_1!$B:$B,$H196)-SUMIFS(Generation_1!$C:$C,Generation_1!$A:$A,$B$182,Generation_1!$B:$B,$H196)</f>
        <v>0.6152369865238001</v>
      </c>
      <c r="V196" s="1">
        <f>SUMIFS(Generation_1!P:P,Generation_1!$A:$A,$B$182,Generation_1!$B:$B,$H196)-SUMIFS(Generation_1!$C:$C,Generation_1!$A:$A,$B$182,Generation_1!$B:$B,$H196)</f>
        <v>0.64169437902479054</v>
      </c>
      <c r="W196" s="1">
        <f>SUMIFS(Generation_1!Q:Q,Generation_1!$A:$A,$B$182,Generation_1!$B:$B,$H196)-SUMIFS(Generation_1!$C:$C,Generation_1!$A:$A,$B$182,Generation_1!$B:$B,$H196)</f>
        <v>1.0490580650850001</v>
      </c>
      <c r="X196" s="1">
        <f>SUMIFS(Generation_1!R:R,Generation_1!$A:$A,$B$182,Generation_1!$B:$B,$H196)-SUMIFS(Generation_1!$C:$C,Generation_1!$A:$A,$B$182,Generation_1!$B:$B,$H196)</f>
        <v>0</v>
      </c>
      <c r="Y196" s="1">
        <f>SUMIFS(Generation_1!S:S,Generation_1!$A:$A,$B$182,Generation_1!$B:$B,$H196)-SUMIFS(Generation_1!$C:$C,Generation_1!$A:$A,$B$182,Generation_1!$B:$B,$H196)</f>
        <v>0.75414012159850008</v>
      </c>
      <c r="Z196" s="1">
        <f>SUMIFS(Generation_1!T:T,Generation_1!$A:$A,$B$182,Generation_1!$B:$B,$H196)-SUMIFS(Generation_1!$C:$C,Generation_1!$A:$A,$B$182,Generation_1!$B:$B,$H196)</f>
        <v>0</v>
      </c>
      <c r="AA196" s="1">
        <f>SUMIFS(Generation_1!U:U,Generation_1!$A:$A,$B$182,Generation_1!$B:$B,$H196)-SUMIFS(Generation_1!$C:$C,Generation_1!$A:$A,$B$182,Generation_1!$B:$B,$H196)</f>
        <v>0.87704033346998367</v>
      </c>
      <c r="AB196" s="1">
        <f>SUMIFS(Generation_1!V:V,Generation_1!$A:$A,$B$182,Generation_1!$B:$B,$H196)-SUMIFS(Generation_1!$C:$C,Generation_1!$A:$A,$B$182,Generation_1!$B:$B,$H196)</f>
        <v>3.0553732434683729</v>
      </c>
      <c r="AC196" s="1">
        <f>SUMIFS(Generation_1!W:W,Generation_1!$A:$A,$B$182,Generation_1!$B:$B,$H196)-SUMIFS(Generation_1!$C:$C,Generation_1!$A:$A,$B$182,Generation_1!$B:$B,$H196)</f>
        <v>0</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Central with updated demand, early coal closure and no early storage (Late VNI West)</v>
      </c>
      <c r="B2" s="40"/>
      <c r="C2" s="40"/>
      <c r="D2" s="40"/>
      <c r="E2" s="40"/>
      <c r="G2" s="8"/>
      <c r="H2" s="72"/>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H12" s="74"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F13" s="42"/>
      <c r="H13" s="69" t="s">
        <v>99</v>
      </c>
      <c r="I13" s="14">
        <f t="shared" ref="I13:I20" si="0">NPV(WACC,J13:AD13)/(1+WACC)^2</f>
        <v>14297.385657607829</v>
      </c>
      <c r="J13" s="14">
        <f>SUMIFS(BuildCost_2!C:C,BuildCost_2!$A:$A,$B$10)/1000</f>
        <v>0</v>
      </c>
      <c r="K13" s="14">
        <f>SUMIFS(BuildCost_2!D:D,BuildCost_2!$A:$A,$B$10)/1000</f>
        <v>233.47119700252497</v>
      </c>
      <c r="L13" s="14">
        <f>SUMIFS(BuildCost_2!E:E,BuildCost_2!$A:$A,$B$10)/1000</f>
        <v>233.47119700254495</v>
      </c>
      <c r="M13" s="14">
        <f>SUMIFS(BuildCost_2!F:F,BuildCost_2!$A:$A,$B$10)/1000</f>
        <v>237.98056866959016</v>
      </c>
      <c r="N13" s="14">
        <f>SUMIFS(BuildCost_2!G:G,BuildCost_2!$A:$A,$B$10)/1000</f>
        <v>250.32296887666698</v>
      </c>
      <c r="O13" s="14">
        <f>SUMIFS(BuildCost_2!H:H,BuildCost_2!$A:$A,$B$10)/1000</f>
        <v>311.44204322290528</v>
      </c>
      <c r="P13" s="14">
        <f>SUMIFS(BuildCost_2!I:I,BuildCost_2!$A:$A,$B$10)/1000</f>
        <v>547.13874714405483</v>
      </c>
      <c r="Q13" s="14">
        <f>SUMIFS(BuildCost_2!J:J,BuildCost_2!$A:$A,$B$10)/1000</f>
        <v>833.13552492093356</v>
      </c>
      <c r="R13" s="14">
        <f>SUMIFS(BuildCost_2!K:K,BuildCost_2!$A:$A,$B$10)/1000</f>
        <v>914.69272408107622</v>
      </c>
      <c r="S13" s="14">
        <f>SUMIFS(BuildCost_2!L:L,BuildCost_2!$A:$A,$B$10)/1000</f>
        <v>948.13893441103039</v>
      </c>
      <c r="T13" s="14">
        <f>SUMIFS(BuildCost_2!M:M,BuildCost_2!$A:$A,$B$10)/1000</f>
        <v>954.41551411268881</v>
      </c>
      <c r="U13" s="14">
        <f>SUMIFS(BuildCost_2!N:N,BuildCost_2!$A:$A,$B$10)/1000</f>
        <v>1484.9189472066726</v>
      </c>
      <c r="V13" s="14">
        <f>SUMIFS(BuildCost_2!O:O,BuildCost_2!$A:$A,$B$10)/1000</f>
        <v>1651.2552197028128</v>
      </c>
      <c r="W13" s="14">
        <f>SUMIFS(BuildCost_2!P:P,BuildCost_2!$A:$A,$B$10)/1000</f>
        <v>1792.1310522655629</v>
      </c>
      <c r="X13" s="14">
        <f>SUMIFS(BuildCost_2!Q:Q,BuildCost_2!$A:$A,$B$10)/1000</f>
        <v>3086.8062324578127</v>
      </c>
      <c r="Y13" s="14">
        <f>SUMIFS(BuildCost_2!R:R,BuildCost_2!$A:$A,$B$10)/1000</f>
        <v>3329.4169555749895</v>
      </c>
      <c r="Z13" s="14">
        <f>SUMIFS(BuildCost_2!S:S,BuildCost_2!$A:$A,$B$10)/1000</f>
        <v>4164.6906946346735</v>
      </c>
      <c r="AA13" s="14">
        <f>SUMIFS(BuildCost_2!T:T,BuildCost_2!$A:$A,$B$10)/1000</f>
        <v>4369.3102545775728</v>
      </c>
      <c r="AB13" s="14">
        <f>SUMIFS(BuildCost_2!U:U,BuildCost_2!$A:$A,$B$10)/1000</f>
        <v>4449.6817370416011</v>
      </c>
      <c r="AC13" s="14">
        <f>SUMIFS(BuildCost_2!V:V,BuildCost_2!$A:$A,$B$10)/1000</f>
        <v>4701.5188017698601</v>
      </c>
      <c r="AD13" s="14">
        <f>SUMIFS(BuildCost_2!W:W,BuildCost_2!$A:$A,$B$10)/1000</f>
        <v>4865.9898496224296</v>
      </c>
    </row>
    <row r="14" spans="1:30">
      <c r="F14" s="42"/>
      <c r="H14" s="69" t="s">
        <v>100</v>
      </c>
      <c r="I14" s="14">
        <f t="shared" si="0"/>
        <v>34608.745275757727</v>
      </c>
      <c r="J14" s="14">
        <f>SUMIFS(FOMCost_2!C:C,FOMCost_2!$A:$A,$B$10)/1000</f>
        <v>3663.3629785851149</v>
      </c>
      <c r="K14" s="14">
        <f>SUMIFS(FOMCost_2!D:D,FOMCost_2!$A:$A,$B$10)/1000</f>
        <v>3462.9362879901464</v>
      </c>
      <c r="L14" s="14">
        <f>SUMIFS(FOMCost_2!E:E,FOMCost_2!$A:$A,$B$10)/1000</f>
        <v>2832.8106187718486</v>
      </c>
      <c r="M14" s="14">
        <f>SUMIFS(FOMCost_2!F:F,FOMCost_2!$A:$A,$B$10)/1000</f>
        <v>4521.6077543252777</v>
      </c>
      <c r="N14" s="14">
        <f>SUMIFS(FOMCost_2!G:G,FOMCost_2!$A:$A,$B$10)/1000</f>
        <v>3398.9760887797174</v>
      </c>
      <c r="O14" s="14">
        <f>SUMIFS(FOMCost_2!H:H,FOMCost_2!$A:$A,$B$10)/1000</f>
        <v>3495.799129555041</v>
      </c>
      <c r="P14" s="14">
        <f>SUMIFS(FOMCost_2!I:I,FOMCost_2!$A:$A,$B$10)/1000</f>
        <v>3555.708436377141</v>
      </c>
      <c r="Q14" s="14">
        <f>SUMIFS(FOMCost_2!J:J,FOMCost_2!$A:$A,$B$10)/1000</f>
        <v>2722.1914165788576</v>
      </c>
      <c r="R14" s="14">
        <f>SUMIFS(FOMCost_2!K:K,FOMCost_2!$A:$A,$B$10)/1000</f>
        <v>2668.4773335232412</v>
      </c>
      <c r="S14" s="14">
        <f>SUMIFS(FOMCost_2!L:L,FOMCost_2!$A:$A,$B$10)/1000</f>
        <v>3313.1853021919928</v>
      </c>
      <c r="T14" s="14">
        <f>SUMIFS(FOMCost_2!M:M,FOMCost_2!$A:$A,$B$10)/1000</f>
        <v>3466.134168519588</v>
      </c>
      <c r="U14" s="14">
        <f>SUMIFS(FOMCost_2!N:N,FOMCost_2!$A:$A,$B$10)/1000</f>
        <v>3220.7545700561036</v>
      </c>
      <c r="V14" s="14">
        <f>SUMIFS(FOMCost_2!O:O,FOMCost_2!$A:$A,$B$10)/1000</f>
        <v>2677.1438332870262</v>
      </c>
      <c r="W14" s="14">
        <f>SUMIFS(FOMCost_2!P:P,FOMCost_2!$A:$A,$B$10)/1000</f>
        <v>2693.4028084722318</v>
      </c>
      <c r="X14" s="14">
        <f>SUMIFS(FOMCost_2!Q:Q,FOMCost_2!$A:$A,$B$10)/1000</f>
        <v>2705.6756078598605</v>
      </c>
      <c r="Y14" s="14">
        <f>SUMIFS(FOMCost_2!R:R,FOMCost_2!$A:$A,$B$10)/1000</f>
        <v>3179.8701445117908</v>
      </c>
      <c r="Z14" s="14">
        <f>SUMIFS(FOMCost_2!S:S,FOMCost_2!$A:$A,$B$10)/1000</f>
        <v>3702.5948814639105</v>
      </c>
      <c r="AA14" s="14">
        <f>SUMIFS(FOMCost_2!T:T,FOMCost_2!$A:$A,$B$10)/1000</f>
        <v>2848.9340357484493</v>
      </c>
      <c r="AB14" s="14">
        <f>SUMIFS(FOMCost_2!U:U,FOMCost_2!$A:$A,$B$10)/1000</f>
        <v>2823.9472592103784</v>
      </c>
      <c r="AC14" s="14">
        <f>SUMIFS(FOMCost_2!V:V,FOMCost_2!$A:$A,$B$10)/1000</f>
        <v>3498.6338467347628</v>
      </c>
      <c r="AD14" s="14">
        <f>SUMIFS(FOMCost_2!W:W,FOMCost_2!$A:$A,$B$10)/1000</f>
        <v>2871.6154713224846</v>
      </c>
    </row>
    <row r="15" spans="1:30">
      <c r="F15" s="42"/>
      <c r="H15" s="69" t="s">
        <v>101</v>
      </c>
      <c r="I15" s="14">
        <f t="shared" si="0"/>
        <v>23099.786253186565</v>
      </c>
      <c r="J15" s="14">
        <f>SUMIFS(FuelCost_2!C:C,FuelCost_2!$A:$A,$B$10)/1000</f>
        <v>2419.4674152711818</v>
      </c>
      <c r="K15" s="14">
        <f>SUMIFS(FuelCost_2!D:D,FuelCost_2!$A:$A,$B$10)/1000</f>
        <v>2400.5590104409462</v>
      </c>
      <c r="L15" s="14">
        <f>SUMIFS(FuelCost_2!E:E,FuelCost_2!$A:$A,$B$10)/1000</f>
        <v>2537.7973448442831</v>
      </c>
      <c r="M15" s="14">
        <f>SUMIFS(FuelCost_2!F:F,FuelCost_2!$A:$A,$B$10)/1000</f>
        <v>2339.3921823554701</v>
      </c>
      <c r="N15" s="14">
        <f>SUMIFS(FuelCost_2!G:G,FuelCost_2!$A:$A,$B$10)/1000</f>
        <v>2328.4723409173857</v>
      </c>
      <c r="O15" s="14">
        <f>SUMIFS(FuelCost_2!H:H,FuelCost_2!$A:$A,$B$10)/1000</f>
        <v>2258.053790124779</v>
      </c>
      <c r="P15" s="14">
        <f>SUMIFS(FuelCost_2!I:I,FuelCost_2!$A:$A,$B$10)/1000</f>
        <v>2706.8714729183598</v>
      </c>
      <c r="Q15" s="14">
        <f>SUMIFS(FuelCost_2!J:J,FuelCost_2!$A:$A,$B$10)/1000</f>
        <v>2416.2630434149282</v>
      </c>
      <c r="R15" s="14">
        <f>SUMIFS(FuelCost_2!K:K,FuelCost_2!$A:$A,$B$10)/1000</f>
        <v>2346.6068939318311</v>
      </c>
      <c r="S15" s="14">
        <f>SUMIFS(FuelCost_2!L:L,FuelCost_2!$A:$A,$B$10)/1000</f>
        <v>2525.6504143705129</v>
      </c>
      <c r="T15" s="14">
        <f>SUMIFS(FuelCost_2!M:M,FuelCost_2!$A:$A,$B$10)/1000</f>
        <v>2418.6793963753198</v>
      </c>
      <c r="U15" s="14">
        <f>SUMIFS(FuelCost_2!N:N,FuelCost_2!$A:$A,$B$10)/1000</f>
        <v>2284.456317490537</v>
      </c>
      <c r="V15" s="14">
        <f>SUMIFS(FuelCost_2!O:O,FuelCost_2!$A:$A,$B$10)/1000</f>
        <v>2269.3391308311416</v>
      </c>
      <c r="W15" s="14">
        <f>SUMIFS(FuelCost_2!P:P,FuelCost_2!$A:$A,$B$10)/1000</f>
        <v>2171.0782616798865</v>
      </c>
      <c r="X15" s="14">
        <f>SUMIFS(FuelCost_2!Q:Q,FuelCost_2!$A:$A,$B$10)/1000</f>
        <v>1626.5294348856355</v>
      </c>
      <c r="Y15" s="14">
        <f>SUMIFS(FuelCost_2!R:R,FuelCost_2!$A:$A,$B$10)/1000</f>
        <v>1345.583263814875</v>
      </c>
      <c r="Z15" s="14">
        <f>SUMIFS(FuelCost_2!S:S,FuelCost_2!$A:$A,$B$10)/1000</f>
        <v>1595.5532632603101</v>
      </c>
      <c r="AA15" s="14">
        <f>SUMIFS(FuelCost_2!T:T,FuelCost_2!$A:$A,$B$10)/1000</f>
        <v>1208.9315600645007</v>
      </c>
      <c r="AB15" s="14">
        <f>SUMIFS(FuelCost_2!U:U,FuelCost_2!$A:$A,$B$10)/1000</f>
        <v>1218.7354504478587</v>
      </c>
      <c r="AC15" s="14">
        <f>SUMIFS(FuelCost_2!V:V,FuelCost_2!$A:$A,$B$10)/1000</f>
        <v>1470.7859817799781</v>
      </c>
      <c r="AD15" s="14">
        <f>SUMIFS(FuelCost_2!W:W,FuelCost_2!$A:$A,$B$10)/1000</f>
        <v>1161.3484494311335</v>
      </c>
    </row>
    <row r="16" spans="1:30">
      <c r="F16" s="42"/>
      <c r="H16" s="69" t="s">
        <v>102</v>
      </c>
      <c r="I16" s="14">
        <f t="shared" si="0"/>
        <v>7504.1061408771011</v>
      </c>
      <c r="J16" s="14">
        <f>SUMIFS(VOMCost_2!C:C,VOMCost_2!$A:$A,$B$10)/1000</f>
        <v>753.88892722577134</v>
      </c>
      <c r="K16" s="14">
        <f>SUMIFS(VOMCost_2!D:D,VOMCost_2!$A:$A,$B$10)/1000</f>
        <v>734.19633580298762</v>
      </c>
      <c r="L16" s="14">
        <f>SUMIFS(VOMCost_2!E:E,VOMCost_2!$A:$A,$B$10)/1000</f>
        <v>734.83735530465208</v>
      </c>
      <c r="M16" s="14">
        <f>SUMIFS(VOMCost_2!F:F,VOMCost_2!$A:$A,$B$10)/1000</f>
        <v>741.96843514123168</v>
      </c>
      <c r="N16" s="14">
        <f>SUMIFS(VOMCost_2!G:G,VOMCost_2!$A:$A,$B$10)/1000</f>
        <v>722.21406482379246</v>
      </c>
      <c r="O16" s="14">
        <f>SUMIFS(VOMCost_2!H:H,VOMCost_2!$A:$A,$B$10)/1000</f>
        <v>725.39613684162339</v>
      </c>
      <c r="P16" s="14">
        <f>SUMIFS(VOMCost_2!I:I,VOMCost_2!$A:$A,$B$10)/1000</f>
        <v>700.09890038759329</v>
      </c>
      <c r="Q16" s="14">
        <f>SUMIFS(VOMCost_2!J:J,VOMCost_2!$A:$A,$B$10)/1000</f>
        <v>715.62276084032794</v>
      </c>
      <c r="R16" s="14">
        <f>SUMIFS(VOMCost_2!K:K,VOMCost_2!$A:$A,$B$10)/1000</f>
        <v>708.23782001827192</v>
      </c>
      <c r="S16" s="14">
        <f>SUMIFS(VOMCost_2!L:L,VOMCost_2!$A:$A,$B$10)/1000</f>
        <v>722.06194544553762</v>
      </c>
      <c r="T16" s="14">
        <f>SUMIFS(VOMCost_2!M:M,VOMCost_2!$A:$A,$B$10)/1000</f>
        <v>707.66419807016257</v>
      </c>
      <c r="U16" s="14">
        <f>SUMIFS(VOMCost_2!N:N,VOMCost_2!$A:$A,$B$10)/1000</f>
        <v>716.78540242539384</v>
      </c>
      <c r="V16" s="14">
        <f>SUMIFS(VOMCost_2!O:O,VOMCost_2!$A:$A,$B$10)/1000</f>
        <v>712.8279874216804</v>
      </c>
      <c r="W16" s="14">
        <f>SUMIFS(VOMCost_2!P:P,VOMCost_2!$A:$A,$B$10)/1000</f>
        <v>719.37021412820184</v>
      </c>
      <c r="X16" s="14">
        <f>SUMIFS(VOMCost_2!Q:Q,VOMCost_2!$A:$A,$B$10)/1000</f>
        <v>660.16732887036824</v>
      </c>
      <c r="Y16" s="14">
        <f>SUMIFS(VOMCost_2!R:R,VOMCost_2!$A:$A,$B$10)/1000</f>
        <v>653.11757557556302</v>
      </c>
      <c r="Z16" s="14">
        <f>SUMIFS(VOMCost_2!S:S,VOMCost_2!$A:$A,$B$10)/1000</f>
        <v>637.0356688785555</v>
      </c>
      <c r="AA16" s="14">
        <f>SUMIFS(VOMCost_2!T:T,VOMCost_2!$A:$A,$B$10)/1000</f>
        <v>661.73779331729293</v>
      </c>
      <c r="AB16" s="14">
        <f>SUMIFS(VOMCost_2!U:U,VOMCost_2!$A:$A,$B$10)/1000</f>
        <v>654.17209148506993</v>
      </c>
      <c r="AC16" s="14">
        <f>SUMIFS(VOMCost_2!V:V,VOMCost_2!$A:$A,$B$10)/1000</f>
        <v>647.52723975861215</v>
      </c>
      <c r="AD16" s="14">
        <f>SUMIFS(VOMCost_2!W:W,VOMCost_2!$A:$A,$B$10)/1000</f>
        <v>642.96143526798437</v>
      </c>
    </row>
    <row r="17" spans="1:31">
      <c r="F17" s="42"/>
      <c r="H17" s="69" t="s">
        <v>103</v>
      </c>
      <c r="I17" s="14">
        <f>NPV(WACC,J17:AD17)/(1+WACC)^2</f>
        <v>647.834159147273</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0.41947499999996629</v>
      </c>
      <c r="R17" s="14">
        <f>SUMIFS(REZTxCost_2!K:K,REZTxCost_2!$A:$A,$B$10)/1000</f>
        <v>0.41947499999996629</v>
      </c>
      <c r="S17" s="14">
        <f>SUMIFS(REZTxCost_2!L:L,REZTxCost_2!$A:$A,$B$10)/1000</f>
        <v>0.41947499999996629</v>
      </c>
      <c r="T17" s="14">
        <f>SUMIFS(REZTxCost_2!M:M,REZTxCost_2!$A:$A,$B$10)/1000</f>
        <v>0.41947500000005633</v>
      </c>
      <c r="U17" s="14">
        <f>SUMIFS(REZTxCost_2!N:N,REZTxCost_2!$A:$A,$B$10)/1000</f>
        <v>26.661476634507888</v>
      </c>
      <c r="V17" s="14">
        <f>SUMIFS(REZTxCost_2!O:O,REZTxCost_2!$A:$A,$B$10)/1000</f>
        <v>28.350576634508066</v>
      </c>
      <c r="W17" s="14">
        <f>SUMIFS(REZTxCost_2!P:P,REZTxCost_2!$A:$A,$B$10)/1000</f>
        <v>34.324353954245609</v>
      </c>
      <c r="X17" s="14">
        <f>SUMIFS(REZTxCost_2!Q:Q,REZTxCost_2!$A:$A,$B$10)/1000</f>
        <v>147.19625435733545</v>
      </c>
      <c r="Y17" s="14">
        <f>SUMIFS(REZTxCost_2!R:R,REZTxCost_2!$A:$A,$B$10)/1000</f>
        <v>161.0387532064606</v>
      </c>
      <c r="Z17" s="14">
        <f>SUMIFS(REZTxCost_2!S:S,REZTxCost_2!$A:$A,$B$10)/1000</f>
        <v>309.483088386482</v>
      </c>
      <c r="AA17" s="14">
        <f>SUMIFS(REZTxCost_2!T:T,REZTxCost_2!$A:$A,$B$10)/1000</f>
        <v>311.34579158421417</v>
      </c>
      <c r="AB17" s="14">
        <f>SUMIFS(REZTxCost_2!U:U,REZTxCost_2!$A:$A,$B$10)/1000</f>
        <v>317.63052148291916</v>
      </c>
      <c r="AC17" s="14">
        <f>SUMIFS(REZTxCost_2!V:V,REZTxCost_2!$A:$A,$B$10)/1000</f>
        <v>356.25978858881916</v>
      </c>
      <c r="AD17" s="14">
        <f>SUMIFS(REZTxCost_2!W:W,REZTxCost_2!$A:$A,$B$10)/1000</f>
        <v>356.25978858881916</v>
      </c>
    </row>
    <row r="18" spans="1:31">
      <c r="F18" s="42"/>
      <c r="H18" s="69" t="s">
        <v>104</v>
      </c>
      <c r="I18" s="14">
        <f t="shared" si="0"/>
        <v>115.40911719921876</v>
      </c>
      <c r="J18" s="14">
        <f>SUMIFS(DSPCost_2!C:C,DSPCost_2!$A:$A,$B$10)/1000</f>
        <v>0</v>
      </c>
      <c r="K18" s="14">
        <f>SUMIFS(DSPCost_2!D:D,DSPCost_2!$A:$A,$B$10)/1000</f>
        <v>1.99659024500941</v>
      </c>
      <c r="L18" s="14">
        <f>SUMIFS(DSPCost_2!E:E,DSPCost_2!$A:$A,$B$10)/1000</f>
        <v>12.482377544488816</v>
      </c>
      <c r="M18" s="14">
        <f>SUMIFS(DSPCost_2!F:F,DSPCost_2!$A:$A,$B$10)/1000</f>
        <v>38.915376658605098</v>
      </c>
      <c r="N18" s="14">
        <f>SUMIFS(DSPCost_2!G:G,DSPCost_2!$A:$A,$B$10)/1000</f>
        <v>0</v>
      </c>
      <c r="O18" s="14">
        <f>SUMIFS(DSPCost_2!H:H,DSPCost_2!$A:$A,$B$10)/1000</f>
        <v>0</v>
      </c>
      <c r="P18" s="14">
        <f>SUMIFS(DSPCost_2!I:I,DSPCost_2!$A:$A,$B$10)/1000</f>
        <v>0</v>
      </c>
      <c r="Q18" s="14">
        <f>SUMIFS(DSPCost_2!J:J,DSPCost_2!$A:$A,$B$10)/1000</f>
        <v>28.968077789976057</v>
      </c>
      <c r="R18" s="14">
        <f>SUMIFS(DSPCost_2!K:K,DSPCost_2!$A:$A,$B$10)/1000</f>
        <v>7.7985611418732113</v>
      </c>
      <c r="S18" s="14">
        <f>SUMIFS(DSPCost_2!L:L,DSPCost_2!$A:$A,$B$10)/1000</f>
        <v>0</v>
      </c>
      <c r="T18" s="14">
        <f>SUMIFS(DSPCost_2!M:M,DSPCost_2!$A:$A,$B$10)/1000</f>
        <v>7.0518648198082703</v>
      </c>
      <c r="U18" s="14">
        <f>SUMIFS(DSPCost_2!N:N,DSPCost_2!$A:$A,$B$10)/1000</f>
        <v>1.75549901494204</v>
      </c>
      <c r="V18" s="14">
        <f>SUMIFS(DSPCost_2!O:O,DSPCost_2!$A:$A,$B$10)/1000</f>
        <v>9.0439837018998581</v>
      </c>
      <c r="W18" s="14">
        <f>SUMIFS(DSPCost_2!P:P,DSPCost_2!$A:$A,$B$10)/1000</f>
        <v>32.85203159032055</v>
      </c>
      <c r="X18" s="14">
        <f>SUMIFS(DSPCost_2!Q:Q,DSPCost_2!$A:$A,$B$10)/1000</f>
        <v>21.991762306421663</v>
      </c>
      <c r="Y18" s="14">
        <f>SUMIFS(DSPCost_2!R:R,DSPCost_2!$A:$A,$B$10)/1000</f>
        <v>18.398022446758979</v>
      </c>
      <c r="Z18" s="14">
        <f>SUMIFS(DSPCost_2!S:S,DSPCost_2!$A:$A,$B$10)/1000</f>
        <v>11.085859787497951</v>
      </c>
      <c r="AA18" s="14">
        <f>SUMIFS(DSPCost_2!T:T,DSPCost_2!$A:$A,$B$10)/1000</f>
        <v>0</v>
      </c>
      <c r="AB18" s="14">
        <f>SUMIFS(DSPCost_2!U:U,DSPCost_2!$A:$A,$B$10)/1000</f>
        <v>0</v>
      </c>
      <c r="AC18" s="14">
        <f>SUMIFS(DSPCost_2!V:V,DSPCost_2!$A:$A,$B$10)/1000</f>
        <v>58.958747201654845</v>
      </c>
      <c r="AD18" s="14">
        <f>SUMIFS(DSPCost_2!W:W,DSPCost_2!$A:$A,$B$10)/1000</f>
        <v>0</v>
      </c>
    </row>
    <row r="19" spans="1:31">
      <c r="F19" s="42"/>
      <c r="H19" s="69" t="s">
        <v>105</v>
      </c>
      <c r="I19" s="14">
        <f t="shared" si="0"/>
        <v>1364.0006527407381</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235.69557522123895</v>
      </c>
      <c r="Q19" s="14">
        <f>SUMIFS(RehabCost_2!J:J,RehabCost_2!$A:$A,$B$10)/1000</f>
        <v>164.63132743362831</v>
      </c>
      <c r="R19" s="14">
        <f>SUMIFS(RehabCost_2!K:K,RehabCost_2!$A:$A,$B$10)/1000</f>
        <v>215.5553667703447</v>
      </c>
      <c r="S19" s="14">
        <f>SUMIFS(RehabCost_2!L:L,RehabCost_2!$A:$A,$B$10)/1000</f>
        <v>17.98906679560708</v>
      </c>
      <c r="T19" s="14">
        <f>SUMIFS(RehabCost_2!M:M,RehabCost_2!$A:$A,$B$10)/1000</f>
        <v>0</v>
      </c>
      <c r="U19" s="14">
        <f>SUMIFS(RehabCost_2!N:N,RehabCost_2!$A:$A,$B$10)/1000</f>
        <v>478.85345521941025</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106</v>
      </c>
      <c r="I20" s="14">
        <f t="shared" si="0"/>
        <v>3687.3337555842745</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459.13724762053158</v>
      </c>
      <c r="V20" s="14">
        <f>SUMIFS(ICTxCost_2!O:O,ICTxCost_2!$A:$A,$B$10)/1000</f>
        <v>459.13724762053158</v>
      </c>
      <c r="W20" s="14">
        <f>SUMIFS(ICTxCost_2!P:P,ICTxCost_2!$A:$A,$B$10)/1000</f>
        <v>459.13724762053158</v>
      </c>
      <c r="X20" s="14">
        <f>SUMIFS(ICTxCost_2!Q:Q,ICTxCost_2!$A:$A,$B$10)/1000</f>
        <v>667.74846557691126</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107</v>
      </c>
      <c r="I21" s="16">
        <f t="shared" ref="I21:AD21" si="1">SUM(I13:I20)</f>
        <v>85324.601012100728</v>
      </c>
      <c r="J21" s="79">
        <f t="shared" si="1"/>
        <v>6836.7193210820678</v>
      </c>
      <c r="K21" s="79">
        <f t="shared" si="1"/>
        <v>6970.3500428681791</v>
      </c>
      <c r="L21" s="79">
        <f t="shared" si="1"/>
        <v>6643.2139396331422</v>
      </c>
      <c r="M21" s="16">
        <f t="shared" si="1"/>
        <v>8033.5788541407437</v>
      </c>
      <c r="N21" s="16">
        <f t="shared" si="1"/>
        <v>7006.0768900258354</v>
      </c>
      <c r="O21" s="16">
        <f t="shared" si="1"/>
        <v>7096.7825263726209</v>
      </c>
      <c r="P21" s="16">
        <f t="shared" si="1"/>
        <v>8051.6045586766604</v>
      </c>
      <c r="Q21" s="16">
        <f t="shared" si="1"/>
        <v>7186.9035776069231</v>
      </c>
      <c r="R21" s="16">
        <f t="shared" si="1"/>
        <v>7167.4601260949112</v>
      </c>
      <c r="S21" s="16">
        <f t="shared" si="1"/>
        <v>7833.1170898429527</v>
      </c>
      <c r="T21" s="16">
        <f t="shared" si="1"/>
        <v>7860.0365685258403</v>
      </c>
      <c r="U21" s="16">
        <f t="shared" si="1"/>
        <v>8673.3229156680991</v>
      </c>
      <c r="V21" s="16">
        <f t="shared" si="1"/>
        <v>7831.2629474572204</v>
      </c>
      <c r="W21" s="16">
        <f t="shared" si="1"/>
        <v>7907.6448369676173</v>
      </c>
      <c r="X21" s="16">
        <f t="shared" si="1"/>
        <v>9750.4819899155809</v>
      </c>
      <c r="Y21" s="16">
        <f t="shared" si="1"/>
        <v>9606.1218573509686</v>
      </c>
      <c r="Z21" s="16">
        <f t="shared" si="1"/>
        <v>11496.114679171038</v>
      </c>
      <c r="AA21" s="16">
        <f t="shared" si="1"/>
        <v>10211.816007291274</v>
      </c>
      <c r="AB21" s="16">
        <f t="shared" si="1"/>
        <v>10376.544196754505</v>
      </c>
      <c r="AC21" s="16">
        <f t="shared" si="1"/>
        <v>11548.304624288297</v>
      </c>
      <c r="AD21" s="16">
        <f t="shared" si="1"/>
        <v>10700.324946068693</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109</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112</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3370</v>
      </c>
      <c r="P33" s="1">
        <f>SUMIFS(Capacity_2!K:K,Capacity_2!$A:$A,$B$29,Capacity_2!$B:$B,$H33)</f>
        <v>3370</v>
      </c>
      <c r="Q33" s="1">
        <f>SUMIFS(Capacity_2!L:L,Capacity_2!$A:$A,$B$29,Capacity_2!$B:$B,$H33)</f>
        <v>3370</v>
      </c>
      <c r="R33" s="1">
        <f>SUMIFS(Capacity_2!M:M,Capacity_2!$A:$A,$B$29,Capacity_2!$B:$B,$H33)</f>
        <v>3370</v>
      </c>
      <c r="S33" s="1">
        <f>SUMIFS(Capacity_2!N:N,Capacity_2!$A:$A,$B$29,Capacity_2!$B:$B,$H33)</f>
        <v>3370</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113</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114</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6851.4855095999992</v>
      </c>
      <c r="M35" s="1">
        <f>SUMIFS(Capacity_2!H:H,Capacity_2!$A:$A,$B$29,Capacity_2!$B:$B,$H35)</f>
        <v>6851.4855095999992</v>
      </c>
      <c r="N35" s="1">
        <f>SUMIFS(Capacity_2!I:I,Capacity_2!$A:$A,$B$29,Capacity_2!$B:$B,$H35)</f>
        <v>6851.4855095999992</v>
      </c>
      <c r="O35" s="1">
        <f>SUMIFS(Capacity_2!J:J,Capacity_2!$A:$A,$B$29,Capacity_2!$B:$B,$H35)</f>
        <v>7432.7230722599998</v>
      </c>
      <c r="P35" s="1">
        <f>SUMIFS(Capacity_2!K:K,Capacity_2!$A:$A,$B$29,Capacity_2!$B:$B,$H35)</f>
        <v>8191.4041468199994</v>
      </c>
      <c r="Q35" s="1">
        <f>SUMIFS(Capacity_2!L:L,Capacity_2!$A:$A,$B$29,Capacity_2!$B:$B,$H35)</f>
        <v>8191.4041468199994</v>
      </c>
      <c r="R35" s="1">
        <f>SUMIFS(Capacity_2!M:M,Capacity_2!$A:$A,$B$29,Capacity_2!$B:$B,$H35)</f>
        <v>7808.9041468199994</v>
      </c>
      <c r="S35" s="1">
        <f>SUMIFS(Capacity_2!N:N,Capacity_2!$A:$A,$B$29,Capacity_2!$B:$B,$H35)</f>
        <v>7808.9041468199994</v>
      </c>
      <c r="T35" s="1">
        <f>SUMIFS(Capacity_2!O:O,Capacity_2!$A:$A,$B$29,Capacity_2!$B:$B,$H35)</f>
        <v>7574.5641468599997</v>
      </c>
      <c r="U35" s="1">
        <f>SUMIFS(Capacity_2!P:P,Capacity_2!$A:$A,$B$29,Capacity_2!$B:$B,$H35)</f>
        <v>7112.5641468500007</v>
      </c>
      <c r="V35" s="1">
        <f>SUMIFS(Capacity_2!Q:Q,Capacity_2!$A:$A,$B$29,Capacity_2!$B:$B,$H35)</f>
        <v>6995.5641468500007</v>
      </c>
      <c r="W35" s="1">
        <f>SUMIFS(Capacity_2!R:R,Capacity_2!$A:$A,$B$29,Capacity_2!$B:$B,$H35)</f>
        <v>6865.5641468500007</v>
      </c>
      <c r="X35" s="1">
        <f>SUMIFS(Capacity_2!S:S,Capacity_2!$A:$A,$B$29,Capacity_2!$B:$B,$H35)</f>
        <v>6865.5641468500007</v>
      </c>
      <c r="Y35" s="1">
        <f>SUMIFS(Capacity_2!T:T,Capacity_2!$A:$A,$B$29,Capacity_2!$B:$B,$H35)</f>
        <v>6865.5641468500007</v>
      </c>
      <c r="Z35" s="1">
        <f>SUMIFS(Capacity_2!U:U,Capacity_2!$A:$A,$B$29,Capacity_2!$B:$B,$H35)</f>
        <v>6971.0844053500005</v>
      </c>
      <c r="AA35" s="1">
        <f>SUMIFS(Capacity_2!V:V,Capacity_2!$A:$A,$B$29,Capacity_2!$B:$B,$H35)</f>
        <v>6531.0844053500005</v>
      </c>
      <c r="AB35" s="1">
        <f>SUMIFS(Capacity_2!W:W,Capacity_2!$A:$A,$B$29,Capacity_2!$B:$B,$H35)</f>
        <v>6411.0844053500005</v>
      </c>
      <c r="AC35" s="1">
        <f>SUMIFS(Capacity_2!X:X,Capacity_2!$A:$A,$B$29,Capacity_2!$B:$B,$H35)</f>
        <v>6411.0844053500005</v>
      </c>
    </row>
    <row r="36" spans="1:30">
      <c r="H36" s="76" t="s">
        <v>115</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116</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3795.3277430359999</v>
      </c>
      <c r="T37" s="1">
        <f>SUMIFS(Capacity_2!O:O,Capacity_2!$A:$A,$B$29,Capacity_2!$B:$B,$H37)</f>
        <v>3961.7108124445995</v>
      </c>
      <c r="U37" s="1">
        <f>SUMIFS(Capacity_2!P:P,Capacity_2!$A:$A,$B$29,Capacity_2!$B:$B,$H37)</f>
        <v>4609.6476949452999</v>
      </c>
      <c r="V37" s="1">
        <f>SUMIFS(Capacity_2!Q:Q,Capacity_2!$A:$A,$B$29,Capacity_2!$B:$B,$H37)</f>
        <v>5793.1951506732994</v>
      </c>
      <c r="W37" s="1">
        <f>SUMIFS(Capacity_2!R:R,Capacity_2!$A:$A,$B$29,Capacity_2!$B:$B,$H37)</f>
        <v>8890.9069628509005</v>
      </c>
      <c r="X37" s="1">
        <f>SUMIFS(Capacity_2!S:S,Capacity_2!$A:$A,$B$29,Capacity_2!$B:$B,$H37)</f>
        <v>9097.951898157</v>
      </c>
      <c r="Y37" s="1">
        <f>SUMIFS(Capacity_2!T:T,Capacity_2!$A:$A,$B$29,Capacity_2!$B:$B,$H37)</f>
        <v>10271.104268213599</v>
      </c>
      <c r="Z37" s="1">
        <f>SUMIFS(Capacity_2!U:U,Capacity_2!$A:$A,$B$29,Capacity_2!$B:$B,$H37)</f>
        <v>11887.360020099699</v>
      </c>
      <c r="AA37" s="1">
        <f>SUMIFS(Capacity_2!V:V,Capacity_2!$A:$A,$B$29,Capacity_2!$B:$B,$H37)</f>
        <v>12006.520885602498</v>
      </c>
      <c r="AB37" s="1">
        <f>SUMIFS(Capacity_2!W:W,Capacity_2!$A:$A,$B$29,Capacity_2!$B:$B,$H37)</f>
        <v>12171.9934081212</v>
      </c>
      <c r="AC37" s="1">
        <f>SUMIFS(Capacity_2!X:X,Capacity_2!$A:$A,$B$29,Capacity_2!$B:$B,$H37)</f>
        <v>14664.539376517598</v>
      </c>
    </row>
    <row r="38" spans="1:30">
      <c r="H38" s="76" t="s">
        <v>117</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118</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10156.458401240001</v>
      </c>
      <c r="N39" s="1">
        <f>SUMIFS(Capacity_2!I:I,Capacity_2!$A:$A,$B$29,Capacity_2!$B:$B,$H39)</f>
        <v>10570.30100662</v>
      </c>
      <c r="O39" s="1">
        <f>SUMIFS(Capacity_2!J:J,Capacity_2!$A:$A,$B$29,Capacity_2!$B:$B,$H39)</f>
        <v>11277.458000000001</v>
      </c>
      <c r="P39" s="1">
        <f>SUMIFS(Capacity_2!K:K,Capacity_2!$A:$A,$B$29,Capacity_2!$B:$B,$H39)</f>
        <v>12720.96026394</v>
      </c>
      <c r="Q39" s="1">
        <f>SUMIFS(Capacity_2!L:L,Capacity_2!$A:$A,$B$29,Capacity_2!$B:$B,$H39)</f>
        <v>13078.68485324</v>
      </c>
      <c r="R39" s="1">
        <f>SUMIFS(Capacity_2!M:M,Capacity_2!$A:$A,$B$29,Capacity_2!$B:$B,$H39)</f>
        <v>13040.584629570001</v>
      </c>
      <c r="S39" s="1">
        <f>SUMIFS(Capacity_2!N:N,Capacity_2!$A:$A,$B$29,Capacity_2!$B:$B,$H39)</f>
        <v>13088.11237201</v>
      </c>
      <c r="T39" s="1">
        <f>SUMIFS(Capacity_2!O:O,Capacity_2!$A:$A,$B$29,Capacity_2!$B:$B,$H39)</f>
        <v>15974.051332749998</v>
      </c>
      <c r="U39" s="1">
        <f>SUMIFS(Capacity_2!P:P,Capacity_2!$A:$A,$B$29,Capacity_2!$B:$B,$H39)</f>
        <v>15895.351332749999</v>
      </c>
      <c r="V39" s="1">
        <f>SUMIFS(Capacity_2!Q:Q,Capacity_2!$A:$A,$B$29,Capacity_2!$B:$B,$H39)</f>
        <v>16094.284940920001</v>
      </c>
      <c r="W39" s="1">
        <f>SUMIFS(Capacity_2!R:R,Capacity_2!$A:$A,$B$29,Capacity_2!$B:$B,$H39)</f>
        <v>20399.581320950001</v>
      </c>
      <c r="X39" s="1">
        <f>SUMIFS(Capacity_2!S:S,Capacity_2!$A:$A,$B$29,Capacity_2!$B:$B,$H39)</f>
        <v>21831.739785009995</v>
      </c>
      <c r="Y39" s="1">
        <f>SUMIFS(Capacity_2!T:T,Capacity_2!$A:$A,$B$29,Capacity_2!$B:$B,$H39)</f>
        <v>26331.324153660004</v>
      </c>
      <c r="Z39" s="1">
        <f>SUMIFS(Capacity_2!U:U,Capacity_2!$A:$A,$B$29,Capacity_2!$B:$B,$H39)</f>
        <v>25735.174547909999</v>
      </c>
      <c r="AA39" s="1">
        <f>SUMIFS(Capacity_2!V:V,Capacity_2!$A:$A,$B$29,Capacity_2!$B:$B,$H39)</f>
        <v>25662.737518900001</v>
      </c>
      <c r="AB39" s="1">
        <f>SUMIFS(Capacity_2!W:W,Capacity_2!$A:$A,$B$29,Capacity_2!$B:$B,$H39)</f>
        <v>25814.169256040004</v>
      </c>
      <c r="AC39" s="1">
        <f>SUMIFS(Capacity_2!X:X,Capacity_2!$A:$A,$B$29,Capacity_2!$B:$B,$H39)</f>
        <v>25765.869256040001</v>
      </c>
    </row>
    <row r="40" spans="1:30">
      <c r="H40" s="76" t="s">
        <v>119</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5981.7110000000011</v>
      </c>
      <c r="N40" s="1">
        <f>SUMIFS(Capacity_2!I:I,Capacity_2!$A:$A,$B$29,Capacity_2!$B:$B,$H40)</f>
        <v>6021.7110000000011</v>
      </c>
      <c r="O40" s="1">
        <f>SUMIFS(Capacity_2!J:J,Capacity_2!$A:$A,$B$29,Capacity_2!$B:$B,$H40)</f>
        <v>6947.7549955000013</v>
      </c>
      <c r="P40" s="1">
        <f>SUMIFS(Capacity_2!K:K,Capacity_2!$A:$A,$B$29,Capacity_2!$B:$B,$H40)</f>
        <v>6987.7549955000013</v>
      </c>
      <c r="Q40" s="1">
        <f>SUMIFS(Capacity_2!L:L,Capacity_2!$A:$A,$B$29,Capacity_2!$B:$B,$H40)</f>
        <v>7271.1459043000013</v>
      </c>
      <c r="R40" s="1">
        <f>SUMIFS(Capacity_2!M:M,Capacity_2!$A:$A,$B$29,Capacity_2!$B:$B,$H40)</f>
        <v>7715.2210590400009</v>
      </c>
      <c r="S40" s="1">
        <f>SUMIFS(Capacity_2!N:N,Capacity_2!$A:$A,$B$29,Capacity_2!$B:$B,$H40)</f>
        <v>7715.2210590400009</v>
      </c>
      <c r="T40" s="1">
        <f>SUMIFS(Capacity_2!O:O,Capacity_2!$A:$A,$B$29,Capacity_2!$B:$B,$H40)</f>
        <v>9579.5190863900007</v>
      </c>
      <c r="U40" s="1">
        <f>SUMIFS(Capacity_2!P:P,Capacity_2!$A:$A,$B$29,Capacity_2!$B:$B,$H40)</f>
        <v>10522.834620739999</v>
      </c>
      <c r="V40" s="1">
        <f>SUMIFS(Capacity_2!Q:Q,Capacity_2!$A:$A,$B$29,Capacity_2!$B:$B,$H40)</f>
        <v>10522.834620739999</v>
      </c>
      <c r="W40" s="1">
        <f>SUMIFS(Capacity_2!R:R,Capacity_2!$A:$A,$B$29,Capacity_2!$B:$B,$H40)</f>
        <v>14495.951309819999</v>
      </c>
      <c r="X40" s="1">
        <f>SUMIFS(Capacity_2!S:S,Capacity_2!$A:$A,$B$29,Capacity_2!$B:$B,$H40)</f>
        <v>14681.344004139999</v>
      </c>
      <c r="Y40" s="1">
        <f>SUMIFS(Capacity_2!T:T,Capacity_2!$A:$A,$B$29,Capacity_2!$B:$B,$H40)</f>
        <v>15521.70296538</v>
      </c>
      <c r="Z40" s="1">
        <f>SUMIFS(Capacity_2!U:U,Capacity_2!$A:$A,$B$29,Capacity_2!$B:$B,$H40)</f>
        <v>15371.402965380001</v>
      </c>
      <c r="AA40" s="1">
        <f>SUMIFS(Capacity_2!V:V,Capacity_2!$A:$A,$B$29,Capacity_2!$B:$B,$H40)</f>
        <v>15778.938006570001</v>
      </c>
      <c r="AB40" s="1">
        <f>SUMIFS(Capacity_2!W:W,Capacity_2!$A:$A,$B$29,Capacity_2!$B:$B,$H40)</f>
        <v>17943.413062809999</v>
      </c>
      <c r="AC40" s="1">
        <f>SUMIFS(Capacity_2!X:X,Capacity_2!$A:$A,$B$29,Capacity_2!$B:$B,$H40)</f>
        <v>17943.413062809999</v>
      </c>
    </row>
    <row r="41" spans="1:30">
      <c r="H41" s="77" t="s">
        <v>120</v>
      </c>
      <c r="I41" s="1">
        <f>SUMIFS(Capacity_2!D:D,Capacity_2!$A:$A,$B$29,Capacity_2!$B:$B,$H41)</f>
        <v>13006.680640449098</v>
      </c>
      <c r="J41" s="1">
        <f>SUMIFS(Capacity_2!E:E,Capacity_2!$A:$A,$B$29,Capacity_2!$B:$B,$H41)</f>
        <v>14224.879354994078</v>
      </c>
      <c r="K41" s="1">
        <f>SUMIFS(Capacity_2!F:F,Capacity_2!$A:$A,$B$29,Capacity_2!$B:$B,$H41)</f>
        <v>15292.659810490981</v>
      </c>
      <c r="L41" s="1">
        <f>SUMIFS(Capacity_2!G:G,Capacity_2!$A:$A,$B$29,Capacity_2!$B:$B,$H41)</f>
        <v>16381.079009291841</v>
      </c>
      <c r="M41" s="1">
        <f>SUMIFS(Capacity_2!H:H,Capacity_2!$A:$A,$B$29,Capacity_2!$B:$B,$H41)</f>
        <v>17541.10463570146</v>
      </c>
      <c r="N41" s="1">
        <f>SUMIFS(Capacity_2!I:I,Capacity_2!$A:$A,$B$29,Capacity_2!$B:$B,$H41)</f>
        <v>18602.738731555699</v>
      </c>
      <c r="O41" s="1">
        <f>SUMIFS(Capacity_2!J:J,Capacity_2!$A:$A,$B$29,Capacity_2!$B:$B,$H41)</f>
        <v>19662.10901958996</v>
      </c>
      <c r="P41" s="1">
        <f>SUMIFS(Capacity_2!K:K,Capacity_2!$A:$A,$B$29,Capacity_2!$B:$B,$H41)</f>
        <v>20484.532793208251</v>
      </c>
      <c r="Q41" s="1">
        <f>SUMIFS(Capacity_2!L:L,Capacity_2!$A:$A,$B$29,Capacity_2!$B:$B,$H41)</f>
        <v>21073.288446986568</v>
      </c>
      <c r="R41" s="1">
        <f>SUMIFS(Capacity_2!M:M,Capacity_2!$A:$A,$B$29,Capacity_2!$B:$B,$H41)</f>
        <v>21631.393003357611</v>
      </c>
      <c r="S41" s="1">
        <f>SUMIFS(Capacity_2!N:N,Capacity_2!$A:$A,$B$29,Capacity_2!$B:$B,$H41)</f>
        <v>22277.92423412258</v>
      </c>
      <c r="T41" s="1">
        <f>SUMIFS(Capacity_2!O:O,Capacity_2!$A:$A,$B$29,Capacity_2!$B:$B,$H41)</f>
        <v>22963.934899057946</v>
      </c>
      <c r="U41" s="1">
        <f>SUMIFS(Capacity_2!P:P,Capacity_2!$A:$A,$B$29,Capacity_2!$B:$B,$H41)</f>
        <v>23877.268731682496</v>
      </c>
      <c r="V41" s="1">
        <f>SUMIFS(Capacity_2!Q:Q,Capacity_2!$A:$A,$B$29,Capacity_2!$B:$B,$H41)</f>
        <v>24756.332344044513</v>
      </c>
      <c r="W41" s="1">
        <f>SUMIFS(Capacity_2!R:R,Capacity_2!$A:$A,$B$29,Capacity_2!$B:$B,$H41)</f>
        <v>25651.893540848872</v>
      </c>
      <c r="X41" s="1">
        <f>SUMIFS(Capacity_2!S:S,Capacity_2!$A:$A,$B$29,Capacity_2!$B:$B,$H41)</f>
        <v>26434.605415223064</v>
      </c>
      <c r="Y41" s="1">
        <f>SUMIFS(Capacity_2!T:T,Capacity_2!$A:$A,$B$29,Capacity_2!$B:$B,$H41)</f>
        <v>27315.811930014359</v>
      </c>
      <c r="Z41" s="1">
        <f>SUMIFS(Capacity_2!U:U,Capacity_2!$A:$A,$B$29,Capacity_2!$B:$B,$H41)</f>
        <v>27968.244929459226</v>
      </c>
      <c r="AA41" s="1">
        <f>SUMIFS(Capacity_2!V:V,Capacity_2!$A:$A,$B$29,Capacity_2!$B:$B,$H41)</f>
        <v>28626.633009090972</v>
      </c>
      <c r="AB41" s="1">
        <f>SUMIFS(Capacity_2!W:W,Capacity_2!$A:$A,$B$29,Capacity_2!$B:$B,$H41)</f>
        <v>29310.000048850183</v>
      </c>
      <c r="AC41" s="1">
        <f>SUMIFS(Capacity_2!X:X,Capacity_2!$A:$A,$B$29,Capacity_2!$B:$B,$H41)</f>
        <v>29924.070216174845</v>
      </c>
    </row>
    <row r="42" spans="1:30">
      <c r="H42" s="69" t="s">
        <v>121</v>
      </c>
      <c r="I42" s="1">
        <f>SUM(I32:I37,I44)</f>
        <v>42854.449828111559</v>
      </c>
      <c r="J42" s="1">
        <f t="shared" ref="J42:AC42" si="2">SUM(J32:J37,J44)</f>
        <v>42201.343601690627</v>
      </c>
      <c r="K42" s="1">
        <f t="shared" si="2"/>
        <v>40586.171306663542</v>
      </c>
      <c r="L42" s="1">
        <f t="shared" si="2"/>
        <v>42756.789038786781</v>
      </c>
      <c r="M42" s="1">
        <f t="shared" si="2"/>
        <v>42852.537012391003</v>
      </c>
      <c r="N42" s="1">
        <f t="shared" si="2"/>
        <v>42954.110340795422</v>
      </c>
      <c r="O42" s="1">
        <f t="shared" si="2"/>
        <v>42193.469934690278</v>
      </c>
      <c r="P42" s="1">
        <f t="shared" si="2"/>
        <v>41986.398111330745</v>
      </c>
      <c r="Q42" s="1">
        <f t="shared" si="2"/>
        <v>40855.409738620052</v>
      </c>
      <c r="R42" s="1">
        <f t="shared" si="2"/>
        <v>40528.831213837155</v>
      </c>
      <c r="S42" s="1">
        <f t="shared" si="2"/>
        <v>40630.564155787979</v>
      </c>
      <c r="T42" s="1">
        <f t="shared" si="2"/>
        <v>37724.915702085651</v>
      </c>
      <c r="U42" s="1">
        <f t="shared" si="2"/>
        <v>37953.411112372793</v>
      </c>
      <c r="V42" s="1">
        <f t="shared" si="2"/>
        <v>39068.366366960625</v>
      </c>
      <c r="W42" s="1">
        <f t="shared" si="2"/>
        <v>36860.682824432872</v>
      </c>
      <c r="X42" s="1">
        <f t="shared" si="2"/>
        <v>36807.913470240703</v>
      </c>
      <c r="Y42" s="1">
        <f t="shared" si="2"/>
        <v>36267.344851511916</v>
      </c>
      <c r="Z42" s="1">
        <f t="shared" si="2"/>
        <v>38038.278613923263</v>
      </c>
      <c r="AA42" s="1">
        <f t="shared" si="2"/>
        <v>37128.83367015668</v>
      </c>
      <c r="AB42" s="1">
        <f t="shared" si="2"/>
        <v>37227.234411988175</v>
      </c>
      <c r="AC42" s="1">
        <f t="shared" si="2"/>
        <v>39772.597788931664</v>
      </c>
    </row>
    <row r="44" spans="1:30">
      <c r="H44" s="69" t="s">
        <v>122</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SUMIFS(Generation_2!C:C,Generation_2!$A:$A,$B$48,Generation_2!$B:$B,$H51)</f>
        <v>96130.494866373279</v>
      </c>
      <c r="J51" s="1">
        <f>SUMIFS(Generation_2!D:D,Generation_2!$A:$A,$B$48,Generation_2!$B:$B,$H51)</f>
        <v>93104.163291349454</v>
      </c>
      <c r="K51" s="1">
        <f>SUMIFS(Generation_2!E:E,Generation_2!$A:$A,$B$48,Generation_2!$B:$B,$H51)</f>
        <v>94351.812854808988</v>
      </c>
      <c r="L51" s="1">
        <f>SUMIFS(Generation_2!F:F,Generation_2!$A:$A,$B$48,Generation_2!$B:$B,$H51)</f>
        <v>89395.445724759513</v>
      </c>
      <c r="M51" s="1">
        <f>SUMIFS(Generation_2!G:G,Generation_2!$A:$A,$B$48,Generation_2!$B:$B,$H51)</f>
        <v>88450.864261859388</v>
      </c>
      <c r="N51" s="1">
        <f>SUMIFS(Generation_2!H:H,Generation_2!$A:$A,$B$48,Generation_2!$B:$B,$H51)</f>
        <v>84704.929453770339</v>
      </c>
      <c r="O51" s="1">
        <f>SUMIFS(Generation_2!I:I,Generation_2!$A:$A,$B$48,Generation_2!$B:$B,$H51)</f>
        <v>96053.895933945227</v>
      </c>
      <c r="P51" s="1">
        <f>SUMIFS(Generation_2!J:J,Generation_2!$A:$A,$B$48,Generation_2!$B:$B,$H51)</f>
        <v>84381.583386226965</v>
      </c>
      <c r="Q51" s="1">
        <f>SUMIFS(Generation_2!K:K,Generation_2!$A:$A,$B$48,Generation_2!$B:$B,$H51)</f>
        <v>83262.303456929352</v>
      </c>
      <c r="R51" s="1">
        <f>SUMIFS(Generation_2!L:L,Generation_2!$A:$A,$B$48,Generation_2!$B:$B,$H51)</f>
        <v>87942.035000147604</v>
      </c>
      <c r="S51" s="1">
        <f>SUMIFS(Generation_2!M:M,Generation_2!$A:$A,$B$48,Generation_2!$B:$B,$H51)</f>
        <v>83211.105060915026</v>
      </c>
      <c r="T51" s="1">
        <f>SUMIFS(Generation_2!N:N,Generation_2!$A:$A,$B$48,Generation_2!$B:$B,$H51)</f>
        <v>72164.696605419333</v>
      </c>
      <c r="U51" s="1">
        <f>SUMIFS(Generation_2!O:O,Generation_2!$A:$A,$B$48,Generation_2!$B:$B,$H51)</f>
        <v>73306.50188794297</v>
      </c>
      <c r="V51" s="1">
        <f>SUMIFS(Generation_2!P:P,Generation_2!$A:$A,$B$48,Generation_2!$B:$B,$H51)</f>
        <v>72141.396430736961</v>
      </c>
      <c r="W51" s="1">
        <f>SUMIFS(Generation_2!Q:Q,Generation_2!$A:$A,$B$48,Generation_2!$B:$B,$H51)</f>
        <v>46331.883638296858</v>
      </c>
      <c r="X51" s="1">
        <f>SUMIFS(Generation_2!R:R,Generation_2!$A:$A,$B$48,Generation_2!$B:$B,$H51)</f>
        <v>41917.210972281478</v>
      </c>
      <c r="Y51" s="1">
        <f>SUMIFS(Generation_2!S:S,Generation_2!$A:$A,$B$48,Generation_2!$B:$B,$H51)</f>
        <v>33979.573417664957</v>
      </c>
      <c r="Z51" s="1">
        <f>SUMIFS(Generation_2!T:T,Generation_2!$A:$A,$B$48,Generation_2!$B:$B,$H51)</f>
        <v>34463.109924845638</v>
      </c>
      <c r="AA51" s="1">
        <f>SUMIFS(Generation_2!U:U,Generation_2!$A:$A,$B$48,Generation_2!$B:$B,$H51)</f>
        <v>35663.994444091397</v>
      </c>
      <c r="AB51" s="1">
        <f>SUMIFS(Generation_2!V:V,Generation_2!$A:$A,$B$48,Generation_2!$B:$B,$H51)</f>
        <v>34171.003751161501</v>
      </c>
      <c r="AC51" s="1">
        <f>SUMIFS(Generation_2!W:W,Generation_2!$A:$A,$B$48,Generation_2!$B:$B,$H51)</f>
        <v>33625.043857569341</v>
      </c>
      <c r="AE51" s="64"/>
      <c r="AF51" s="64"/>
    </row>
    <row r="52" spans="8:32">
      <c r="H52" s="69" t="s">
        <v>112</v>
      </c>
      <c r="I52" s="1">
        <f>SUMIFS(Generation_2!C:C,Generation_2!$A:$A,$B$48,Generation_2!$B:$B,$H52)</f>
        <v>30003.41549370539</v>
      </c>
      <c r="J52" s="1">
        <f>SUMIFS(Generation_2!D:D,Generation_2!$A:$A,$B$48,Generation_2!$B:$B,$H52)</f>
        <v>32265.645239009544</v>
      </c>
      <c r="K52" s="1">
        <f>SUMIFS(Generation_2!E:E,Generation_2!$A:$A,$B$48,Generation_2!$B:$B,$H52)</f>
        <v>31821.753612048778</v>
      </c>
      <c r="L52" s="1">
        <f>SUMIFS(Generation_2!F:F,Generation_2!$A:$A,$B$48,Generation_2!$B:$B,$H52)</f>
        <v>32827.160234563933</v>
      </c>
      <c r="M52" s="1">
        <f>SUMIFS(Generation_2!G:G,Generation_2!$A:$A,$B$48,Generation_2!$B:$B,$H52)</f>
        <v>32629.714830658806</v>
      </c>
      <c r="N52" s="1">
        <f>SUMIFS(Generation_2!H:H,Generation_2!$A:$A,$B$48,Generation_2!$B:$B,$H52)</f>
        <v>31693.816226642764</v>
      </c>
      <c r="O52" s="1">
        <f>SUMIFS(Generation_2!I:I,Generation_2!$A:$A,$B$48,Generation_2!$B:$B,$H52)</f>
        <v>23225.933460932596</v>
      </c>
      <c r="P52" s="1">
        <f>SUMIFS(Generation_2!J:J,Generation_2!$A:$A,$B$48,Generation_2!$B:$B,$H52)</f>
        <v>22295.01273311492</v>
      </c>
      <c r="Q52" s="1">
        <f>SUMIFS(Generation_2!K:K,Generation_2!$A:$A,$B$48,Generation_2!$B:$B,$H52)</f>
        <v>22910.192476593154</v>
      </c>
      <c r="R52" s="1">
        <f>SUMIFS(Generation_2!L:L,Generation_2!$A:$A,$B$48,Generation_2!$B:$B,$H52)</f>
        <v>22803.770464380617</v>
      </c>
      <c r="S52" s="1">
        <f>SUMIFS(Generation_2!M:M,Generation_2!$A:$A,$B$48,Generation_2!$B:$B,$H52)</f>
        <v>21509.063499445845</v>
      </c>
      <c r="T52" s="1">
        <f>SUMIFS(Generation_2!N:N,Generation_2!$A:$A,$B$48,Generation_2!$B:$B,$H52)</f>
        <v>22171.947040963827</v>
      </c>
      <c r="U52" s="1">
        <f>SUMIFS(Generation_2!O:O,Generation_2!$A:$A,$B$48,Generation_2!$B:$B,$H52)</f>
        <v>22426.035523899762</v>
      </c>
      <c r="V52" s="1">
        <f>SUMIFS(Generation_2!P:P,Generation_2!$A:$A,$B$48,Generation_2!$B:$B,$H52)</f>
        <v>22157.4432679723</v>
      </c>
      <c r="W52" s="1">
        <f>SUMIFS(Generation_2!Q:Q,Generation_2!$A:$A,$B$48,Generation_2!$B:$B,$H52)</f>
        <v>22970.661167465936</v>
      </c>
      <c r="X52" s="1">
        <f>SUMIFS(Generation_2!R:R,Generation_2!$A:$A,$B$48,Generation_2!$B:$B,$H52)</f>
        <v>22670.958651584402</v>
      </c>
      <c r="Y52" s="1">
        <f>SUMIFS(Generation_2!S:S,Generation_2!$A:$A,$B$48,Generation_2!$B:$B,$H52)</f>
        <v>22257.974336948038</v>
      </c>
      <c r="Z52" s="1">
        <f>SUMIFS(Generation_2!T:T,Generation_2!$A:$A,$B$48,Generation_2!$B:$B,$H52)</f>
        <v>22908.674486376483</v>
      </c>
      <c r="AA52" s="1">
        <f>SUMIFS(Generation_2!U:U,Generation_2!$A:$A,$B$48,Generation_2!$B:$B,$H52)</f>
        <v>23160.757617831678</v>
      </c>
      <c r="AB52" s="1">
        <f>SUMIFS(Generation_2!V:V,Generation_2!$A:$A,$B$48,Generation_2!$B:$B,$H52)</f>
        <v>22306.379188882282</v>
      </c>
      <c r="AC52" s="1">
        <f>SUMIFS(Generation_2!W:W,Generation_2!$A:$A,$B$48,Generation_2!$B:$B,$H52)</f>
        <v>22285.413920940136</v>
      </c>
      <c r="AE52" s="64"/>
      <c r="AF52" s="64"/>
    </row>
    <row r="53" spans="8:32">
      <c r="H53" s="69" t="s">
        <v>113</v>
      </c>
      <c r="I53" s="1">
        <f>SUMIFS(Generation_2!C:C,Generation_2!$A:$A,$B$48,Generation_2!$B:$B,$H53)</f>
        <v>3098.2354589753663</v>
      </c>
      <c r="J53" s="1">
        <f>SUMIFS(Generation_2!D:D,Generation_2!$A:$A,$B$48,Generation_2!$B:$B,$H53)</f>
        <v>3078.4751815464406</v>
      </c>
      <c r="K53" s="1">
        <f>SUMIFS(Generation_2!E:E,Generation_2!$A:$A,$B$48,Generation_2!$B:$B,$H53)</f>
        <v>2744.1167368748183</v>
      </c>
      <c r="L53" s="1">
        <f>SUMIFS(Generation_2!F:F,Generation_2!$A:$A,$B$48,Generation_2!$B:$B,$H53)</f>
        <v>1927.9770778337752</v>
      </c>
      <c r="M53" s="1">
        <f>SUMIFS(Generation_2!G:G,Generation_2!$A:$A,$B$48,Generation_2!$B:$B,$H53)</f>
        <v>1930.8459221167273</v>
      </c>
      <c r="N53" s="1">
        <f>SUMIFS(Generation_2!H:H,Generation_2!$A:$A,$B$48,Generation_2!$B:$B,$H53)</f>
        <v>1927.0996933317838</v>
      </c>
      <c r="O53" s="1">
        <f>SUMIFS(Generation_2!I:I,Generation_2!$A:$A,$B$48,Generation_2!$B:$B,$H53)</f>
        <v>2060.0688043478362</v>
      </c>
      <c r="P53" s="1">
        <f>SUMIFS(Generation_2!J:J,Generation_2!$A:$A,$B$48,Generation_2!$B:$B,$H53)</f>
        <v>1893.5777955720441</v>
      </c>
      <c r="Q53" s="1">
        <f>SUMIFS(Generation_2!K:K,Generation_2!$A:$A,$B$48,Generation_2!$B:$B,$H53)</f>
        <v>1889.6335823194145</v>
      </c>
      <c r="R53" s="1">
        <f>SUMIFS(Generation_2!L:L,Generation_2!$A:$A,$B$48,Generation_2!$B:$B,$H53)</f>
        <v>1931.3552860462621</v>
      </c>
      <c r="S53" s="1">
        <f>SUMIFS(Generation_2!M:M,Generation_2!$A:$A,$B$48,Generation_2!$B:$B,$H53)</f>
        <v>1908.2765781315179</v>
      </c>
      <c r="T53" s="1">
        <f>SUMIFS(Generation_2!N:N,Generation_2!$A:$A,$B$48,Generation_2!$B:$B,$H53)</f>
        <v>4588.7799212763202</v>
      </c>
      <c r="U53" s="1">
        <f>SUMIFS(Generation_2!O:O,Generation_2!$A:$A,$B$48,Generation_2!$B:$B,$H53)</f>
        <v>4145.1849500365397</v>
      </c>
      <c r="V53" s="1">
        <f>SUMIFS(Generation_2!P:P,Generation_2!$A:$A,$B$48,Generation_2!$B:$B,$H53)</f>
        <v>3159.6334068473752</v>
      </c>
      <c r="W53" s="1">
        <f>SUMIFS(Generation_2!Q:Q,Generation_2!$A:$A,$B$48,Generation_2!$B:$B,$H53)</f>
        <v>4660.5965391244335</v>
      </c>
      <c r="X53" s="1">
        <f>SUMIFS(Generation_2!R:R,Generation_2!$A:$A,$B$48,Generation_2!$B:$B,$H53)</f>
        <v>2727.6969228881608</v>
      </c>
      <c r="Y53" s="1">
        <f>SUMIFS(Generation_2!S:S,Generation_2!$A:$A,$B$48,Generation_2!$B:$B,$H53)</f>
        <v>5908.1868099310004</v>
      </c>
      <c r="Z53" s="1">
        <f>SUMIFS(Generation_2!T:T,Generation_2!$A:$A,$B$48,Generation_2!$B:$B,$H53)</f>
        <v>2717.4087234373142</v>
      </c>
      <c r="AA53" s="1">
        <f>SUMIFS(Generation_2!U:U,Generation_2!$A:$A,$B$48,Generation_2!$B:$B,$H53)</f>
        <v>2957.9872420575675</v>
      </c>
      <c r="AB53" s="1">
        <f>SUMIFS(Generation_2!V:V,Generation_2!$A:$A,$B$48,Generation_2!$B:$B,$H53)</f>
        <v>5038.8100419731345</v>
      </c>
      <c r="AC53" s="1">
        <f>SUMIFS(Generation_2!W:W,Generation_2!$A:$A,$B$48,Generation_2!$B:$B,$H53)</f>
        <v>2855.876549558729</v>
      </c>
      <c r="AE53" s="64"/>
      <c r="AF53" s="64"/>
    </row>
    <row r="54" spans="8:32">
      <c r="H54" s="69" t="s">
        <v>114</v>
      </c>
      <c r="I54" s="1">
        <f>SUMIFS(Generation_2!C:C,Generation_2!$A:$A,$B$48,Generation_2!$B:$B,$H54)</f>
        <v>87.045642001110053</v>
      </c>
      <c r="J54" s="1">
        <f>SUMIFS(Generation_2!D:D,Generation_2!$A:$A,$B$48,Generation_2!$B:$B,$H54)</f>
        <v>77.467476196069185</v>
      </c>
      <c r="K54" s="1">
        <f>SUMIFS(Generation_2!E:E,Generation_2!$A:$A,$B$48,Generation_2!$B:$B,$H54)</f>
        <v>126.32435504059505</v>
      </c>
      <c r="L54" s="1">
        <f>SUMIFS(Generation_2!F:F,Generation_2!$A:$A,$B$48,Generation_2!$B:$B,$H54)</f>
        <v>66.53627849008852</v>
      </c>
      <c r="M54" s="1">
        <f>SUMIFS(Generation_2!G:G,Generation_2!$A:$A,$B$48,Generation_2!$B:$B,$H54)</f>
        <v>29.453816637426531</v>
      </c>
      <c r="N54" s="1">
        <f>SUMIFS(Generation_2!H:H,Generation_2!$A:$A,$B$48,Generation_2!$B:$B,$H54)</f>
        <v>14.170542298751421</v>
      </c>
      <c r="O54" s="1">
        <f>SUMIFS(Generation_2!I:I,Generation_2!$A:$A,$B$48,Generation_2!$B:$B,$H54)</f>
        <v>159.0072130715842</v>
      </c>
      <c r="P54" s="1">
        <f>SUMIFS(Generation_2!J:J,Generation_2!$A:$A,$B$48,Generation_2!$B:$B,$H54)</f>
        <v>124.55592946894565</v>
      </c>
      <c r="Q54" s="1">
        <f>SUMIFS(Generation_2!K:K,Generation_2!$A:$A,$B$48,Generation_2!$B:$B,$H54)</f>
        <v>87.793220280056616</v>
      </c>
      <c r="R54" s="1">
        <f>SUMIFS(Generation_2!L:L,Generation_2!$A:$A,$B$48,Generation_2!$B:$B,$H54)</f>
        <v>129.65483138393972</v>
      </c>
      <c r="S54" s="1">
        <f>SUMIFS(Generation_2!M:M,Generation_2!$A:$A,$B$48,Generation_2!$B:$B,$H54)</f>
        <v>137.70494812633339</v>
      </c>
      <c r="T54" s="1">
        <f>SUMIFS(Generation_2!N:N,Generation_2!$A:$A,$B$48,Generation_2!$B:$B,$H54)</f>
        <v>433.32800065483093</v>
      </c>
      <c r="U54" s="1">
        <f>SUMIFS(Generation_2!O:O,Generation_2!$A:$A,$B$48,Generation_2!$B:$B,$H54)</f>
        <v>301.87646027174668</v>
      </c>
      <c r="V54" s="1">
        <f>SUMIFS(Generation_2!P:P,Generation_2!$A:$A,$B$48,Generation_2!$B:$B,$H54)</f>
        <v>275.71478406869244</v>
      </c>
      <c r="W54" s="1">
        <f>SUMIFS(Generation_2!Q:Q,Generation_2!$A:$A,$B$48,Generation_2!$B:$B,$H54)</f>
        <v>465.31308099350679</v>
      </c>
      <c r="X54" s="1">
        <f>SUMIFS(Generation_2!R:R,Generation_2!$A:$A,$B$48,Generation_2!$B:$B,$H54)</f>
        <v>258.55472119978043</v>
      </c>
      <c r="Y54" s="1">
        <f>SUMIFS(Generation_2!S:S,Generation_2!$A:$A,$B$48,Generation_2!$B:$B,$H54)</f>
        <v>1576.8944969479478</v>
      </c>
      <c r="Z54" s="1">
        <f>SUMIFS(Generation_2!T:T,Generation_2!$A:$A,$B$48,Generation_2!$B:$B,$H54)</f>
        <v>523.02036503677289</v>
      </c>
      <c r="AA54" s="1">
        <f>SUMIFS(Generation_2!U:U,Generation_2!$A:$A,$B$48,Generation_2!$B:$B,$H54)</f>
        <v>319.82592302624619</v>
      </c>
      <c r="AB54" s="1">
        <f>SUMIFS(Generation_2!V:V,Generation_2!$A:$A,$B$48,Generation_2!$B:$B,$H54)</f>
        <v>1361.2777551622144</v>
      </c>
      <c r="AC54" s="1">
        <f>SUMIFS(Generation_2!W:W,Generation_2!$A:$A,$B$48,Generation_2!$B:$B,$H54)</f>
        <v>354.57603793258238</v>
      </c>
      <c r="AE54" s="64"/>
      <c r="AF54" s="64"/>
    </row>
    <row r="55" spans="8:32">
      <c r="H55" s="69" t="s">
        <v>115</v>
      </c>
      <c r="I55" s="1">
        <f>SUMIFS(Generation_2!C:C,Generation_2!$A:$A,$B$48,Generation_2!$B:$B,$H55)</f>
        <v>15914.124749661098</v>
      </c>
      <c r="J55" s="1">
        <f>SUMIFS(Generation_2!D:D,Generation_2!$A:$A,$B$48,Generation_2!$B:$B,$H55)</f>
        <v>13163.186384360135</v>
      </c>
      <c r="K55" s="1">
        <f>SUMIFS(Generation_2!E:E,Generation_2!$A:$A,$B$48,Generation_2!$B:$B,$H55)</f>
        <v>13004.018400352303</v>
      </c>
      <c r="L55" s="1">
        <f>SUMIFS(Generation_2!F:F,Generation_2!$A:$A,$B$48,Generation_2!$B:$B,$H55)</f>
        <v>16254.820546225905</v>
      </c>
      <c r="M55" s="1">
        <f>SUMIFS(Generation_2!G:G,Generation_2!$A:$A,$B$48,Generation_2!$B:$B,$H55)</f>
        <v>13754.914214694305</v>
      </c>
      <c r="N55" s="1">
        <f>SUMIFS(Generation_2!H:H,Generation_2!$A:$A,$B$48,Generation_2!$B:$B,$H55)</f>
        <v>16113.633077635979</v>
      </c>
      <c r="O55" s="1">
        <f>SUMIFS(Generation_2!I:I,Generation_2!$A:$A,$B$48,Generation_2!$B:$B,$H55)</f>
        <v>9379.6217668034551</v>
      </c>
      <c r="P55" s="1">
        <f>SUMIFS(Generation_2!J:J,Generation_2!$A:$A,$B$48,Generation_2!$B:$B,$H55)</f>
        <v>17413.445276339153</v>
      </c>
      <c r="Q55" s="1">
        <f>SUMIFS(Generation_2!K:K,Generation_2!$A:$A,$B$48,Generation_2!$B:$B,$H55)</f>
        <v>15782.316148535603</v>
      </c>
      <c r="R55" s="1">
        <f>SUMIFS(Generation_2!L:L,Generation_2!$A:$A,$B$48,Generation_2!$B:$B,$H55)</f>
        <v>13210.894545419065</v>
      </c>
      <c r="S55" s="1">
        <f>SUMIFS(Generation_2!M:M,Generation_2!$A:$A,$B$48,Generation_2!$B:$B,$H55)</f>
        <v>15394.195909313006</v>
      </c>
      <c r="T55" s="1">
        <f>SUMIFS(Generation_2!N:N,Generation_2!$A:$A,$B$48,Generation_2!$B:$B,$H55)</f>
        <v>14386.057179374699</v>
      </c>
      <c r="U55" s="1">
        <f>SUMIFS(Generation_2!O:O,Generation_2!$A:$A,$B$48,Generation_2!$B:$B,$H55)</f>
        <v>14045.564221293544</v>
      </c>
      <c r="V55" s="1">
        <f>SUMIFS(Generation_2!P:P,Generation_2!$A:$A,$B$48,Generation_2!$B:$B,$H55)</f>
        <v>16509.77252718556</v>
      </c>
      <c r="W55" s="1">
        <f>SUMIFS(Generation_2!Q:Q,Generation_2!$A:$A,$B$48,Generation_2!$B:$B,$H55)</f>
        <v>14522.156238869251</v>
      </c>
      <c r="X55" s="1">
        <f>SUMIFS(Generation_2!R:R,Generation_2!$A:$A,$B$48,Generation_2!$B:$B,$H55)</f>
        <v>16569.198469822473</v>
      </c>
      <c r="Y55" s="1">
        <f>SUMIFS(Generation_2!S:S,Generation_2!$A:$A,$B$48,Generation_2!$B:$B,$H55)</f>
        <v>9811.0443251344805</v>
      </c>
      <c r="Z55" s="1">
        <f>SUMIFS(Generation_2!T:T,Generation_2!$A:$A,$B$48,Generation_2!$B:$B,$H55)</f>
        <v>17290.691190624701</v>
      </c>
      <c r="AA55" s="1">
        <f>SUMIFS(Generation_2!U:U,Generation_2!$A:$A,$B$48,Generation_2!$B:$B,$H55)</f>
        <v>15687.431653154235</v>
      </c>
      <c r="AB55" s="1">
        <f>SUMIFS(Generation_2!V:V,Generation_2!$A:$A,$B$48,Generation_2!$B:$B,$H55)</f>
        <v>12442.08597141823</v>
      </c>
      <c r="AC55" s="1">
        <f>SUMIFS(Generation_2!W:W,Generation_2!$A:$A,$B$48,Generation_2!$B:$B,$H55)</f>
        <v>15557.003573487011</v>
      </c>
      <c r="AE55" s="64"/>
      <c r="AF55" s="64"/>
    </row>
    <row r="56" spans="8:32">
      <c r="H56" s="69" t="s">
        <v>116</v>
      </c>
      <c r="I56" s="1">
        <f>SUMIFS(Generation_2!C:C,Generation_2!$A:$A,$B$48,Generation_2!$B:$B,$H56)</f>
        <v>140.74298283386457</v>
      </c>
      <c r="J56" s="1">
        <f>SUMIFS(Generation_2!D:D,Generation_2!$A:$A,$B$48,Generation_2!$B:$B,$H56)</f>
        <v>195.88335235959568</v>
      </c>
      <c r="K56" s="1">
        <f>SUMIFS(Generation_2!E:E,Generation_2!$A:$A,$B$48,Generation_2!$B:$B,$H56)</f>
        <v>192.44003466178467</v>
      </c>
      <c r="L56" s="1">
        <f>SUMIFS(Generation_2!F:F,Generation_2!$A:$A,$B$48,Generation_2!$B:$B,$H56)</f>
        <v>408.98889064362214</v>
      </c>
      <c r="M56" s="1">
        <f>SUMIFS(Generation_2!G:G,Generation_2!$A:$A,$B$48,Generation_2!$B:$B,$H56)</f>
        <v>920.26146883665012</v>
      </c>
      <c r="N56" s="1">
        <f>SUMIFS(Generation_2!H:H,Generation_2!$A:$A,$B$48,Generation_2!$B:$B,$H56)</f>
        <v>1468.3324139825979</v>
      </c>
      <c r="O56" s="1">
        <f>SUMIFS(Generation_2!I:I,Generation_2!$A:$A,$B$48,Generation_2!$B:$B,$H56)</f>
        <v>3006.3982462887448</v>
      </c>
      <c r="P56" s="1">
        <f>SUMIFS(Generation_2!J:J,Generation_2!$A:$A,$B$48,Generation_2!$B:$B,$H56)</f>
        <v>1288.7301062010672</v>
      </c>
      <c r="Q56" s="1">
        <f>SUMIFS(Generation_2!K:K,Generation_2!$A:$A,$B$48,Generation_2!$B:$B,$H56)</f>
        <v>2390.2234642729259</v>
      </c>
      <c r="R56" s="1">
        <f>SUMIFS(Generation_2!L:L,Generation_2!$A:$A,$B$48,Generation_2!$B:$B,$H56)</f>
        <v>4225.4488240757646</v>
      </c>
      <c r="S56" s="1">
        <f>SUMIFS(Generation_2!M:M,Generation_2!$A:$A,$B$48,Generation_2!$B:$B,$H56)</f>
        <v>3534.1319041444381</v>
      </c>
      <c r="T56" s="1">
        <f>SUMIFS(Generation_2!N:N,Generation_2!$A:$A,$B$48,Generation_2!$B:$B,$H56)</f>
        <v>5177.5594061994261</v>
      </c>
      <c r="U56" s="1">
        <f>SUMIFS(Generation_2!O:O,Generation_2!$A:$A,$B$48,Generation_2!$B:$B,$H56)</f>
        <v>5926.6942347046352</v>
      </c>
      <c r="V56" s="1">
        <f>SUMIFS(Generation_2!P:P,Generation_2!$A:$A,$B$48,Generation_2!$B:$B,$H56)</f>
        <v>6814.8683047127479</v>
      </c>
      <c r="W56" s="1">
        <f>SUMIFS(Generation_2!Q:Q,Generation_2!$A:$A,$B$48,Generation_2!$B:$B,$H56)</f>
        <v>12486.736813874908</v>
      </c>
      <c r="X56" s="1">
        <f>SUMIFS(Generation_2!R:R,Generation_2!$A:$A,$B$48,Generation_2!$B:$B,$H56)</f>
        <v>12475.218002864163</v>
      </c>
      <c r="Y56" s="1">
        <f>SUMIFS(Generation_2!S:S,Generation_2!$A:$A,$B$48,Generation_2!$B:$B,$H56)</f>
        <v>13964.838948517918</v>
      </c>
      <c r="Z56" s="1">
        <f>SUMIFS(Generation_2!T:T,Generation_2!$A:$A,$B$48,Generation_2!$B:$B,$H56)</f>
        <v>15345.53836948109</v>
      </c>
      <c r="AA56" s="1">
        <f>SUMIFS(Generation_2!U:U,Generation_2!$A:$A,$B$48,Generation_2!$B:$B,$H56)</f>
        <v>15067.032591144271</v>
      </c>
      <c r="AB56" s="1">
        <f>SUMIFS(Generation_2!V:V,Generation_2!$A:$A,$B$48,Generation_2!$B:$B,$H56)</f>
        <v>15967.309172976047</v>
      </c>
      <c r="AC56" s="1">
        <f>SUMIFS(Generation_2!W:W,Generation_2!$A:$A,$B$48,Generation_2!$B:$B,$H56)</f>
        <v>17767.3457790711</v>
      </c>
      <c r="AE56" s="64"/>
      <c r="AF56" s="64"/>
    </row>
    <row r="57" spans="8:32">
      <c r="H57" s="69" t="s">
        <v>117</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118</v>
      </c>
      <c r="I58" s="1">
        <f>SUMIFS(Generation_2!C:C,Generation_2!$A:$A,$B$48,Generation_2!$B:$B,$H58)</f>
        <v>28968.784643858562</v>
      </c>
      <c r="J58" s="1">
        <f>SUMIFS(Generation_2!D:D,Generation_2!$A:$A,$B$48,Generation_2!$B:$B,$H58)</f>
        <v>29982.616298520134</v>
      </c>
      <c r="K58" s="1">
        <f>SUMIFS(Generation_2!E:E,Generation_2!$A:$A,$B$48,Generation_2!$B:$B,$H58)</f>
        <v>30114.51385852243</v>
      </c>
      <c r="L58" s="1">
        <f>SUMIFS(Generation_2!F:F,Generation_2!$A:$A,$B$48,Generation_2!$B:$B,$H58)</f>
        <v>30741.677591588672</v>
      </c>
      <c r="M58" s="1">
        <f>SUMIFS(Generation_2!G:G,Generation_2!$A:$A,$B$48,Generation_2!$B:$B,$H58)</f>
        <v>32850.449129228822</v>
      </c>
      <c r="N58" s="1">
        <f>SUMIFS(Generation_2!H:H,Generation_2!$A:$A,$B$48,Generation_2!$B:$B,$H58)</f>
        <v>34394.51608500263</v>
      </c>
      <c r="O58" s="1">
        <f>SUMIFS(Generation_2!I:I,Generation_2!$A:$A,$B$48,Generation_2!$B:$B,$H58)</f>
        <v>35759.507069996398</v>
      </c>
      <c r="P58" s="1">
        <f>SUMIFS(Generation_2!J:J,Generation_2!$A:$A,$B$48,Generation_2!$B:$B,$H58)</f>
        <v>41115.751184838307</v>
      </c>
      <c r="Q58" s="1">
        <f>SUMIFS(Generation_2!K:K,Generation_2!$A:$A,$B$48,Generation_2!$B:$B,$H58)</f>
        <v>42741.30461240992</v>
      </c>
      <c r="R58" s="1">
        <f>SUMIFS(Generation_2!L:L,Generation_2!$A:$A,$B$48,Generation_2!$B:$B,$H58)</f>
        <v>42224.367438147448</v>
      </c>
      <c r="S58" s="1">
        <f>SUMIFS(Generation_2!M:M,Generation_2!$A:$A,$B$48,Generation_2!$B:$B,$H58)</f>
        <v>44405.453563868534</v>
      </c>
      <c r="T58" s="1">
        <f>SUMIFS(Generation_2!N:N,Generation_2!$A:$A,$B$48,Generation_2!$B:$B,$H58)</f>
        <v>49735.289310045155</v>
      </c>
      <c r="U58" s="1">
        <f>SUMIFS(Generation_2!O:O,Generation_2!$A:$A,$B$48,Generation_2!$B:$B,$H58)</f>
        <v>49217.5547203268</v>
      </c>
      <c r="V58" s="1">
        <f>SUMIFS(Generation_2!P:P,Generation_2!$A:$A,$B$48,Generation_2!$B:$B,$H58)</f>
        <v>51065.26629185363</v>
      </c>
      <c r="W58" s="1">
        <f>SUMIFS(Generation_2!Q:Q,Generation_2!$A:$A,$B$48,Generation_2!$B:$B,$H58)</f>
        <v>67682.482986648698</v>
      </c>
      <c r="X58" s="1">
        <f>SUMIFS(Generation_2!R:R,Generation_2!$A:$A,$B$48,Generation_2!$B:$B,$H58)</f>
        <v>73518.918367273276</v>
      </c>
      <c r="Y58" s="1">
        <f>SUMIFS(Generation_2!S:S,Generation_2!$A:$A,$B$48,Generation_2!$B:$B,$H58)</f>
        <v>84067.790336229984</v>
      </c>
      <c r="Z58" s="1">
        <f>SUMIFS(Generation_2!T:T,Generation_2!$A:$A,$B$48,Generation_2!$B:$B,$H58)</f>
        <v>86584.17968449762</v>
      </c>
      <c r="AA58" s="1">
        <f>SUMIFS(Generation_2!U:U,Generation_2!$A:$A,$B$48,Generation_2!$B:$B,$H58)</f>
        <v>85479.832800617296</v>
      </c>
      <c r="AB58" s="1">
        <f>SUMIFS(Generation_2!V:V,Generation_2!$A:$A,$B$48,Generation_2!$B:$B,$H58)</f>
        <v>83815.109779558188</v>
      </c>
      <c r="AC58" s="1">
        <f>SUMIFS(Generation_2!W:W,Generation_2!$A:$A,$B$48,Generation_2!$B:$B,$H58)</f>
        <v>85097.951953808908</v>
      </c>
      <c r="AE58" s="64"/>
      <c r="AF58" s="64"/>
    </row>
    <row r="59" spans="8:32">
      <c r="H59" s="69" t="s">
        <v>119</v>
      </c>
      <c r="I59" s="1">
        <f>SUMIFS(Generation_2!C:C,Generation_2!$A:$A,$B$48,Generation_2!$B:$B,$H59)</f>
        <v>12774.527528157611</v>
      </c>
      <c r="J59" s="1">
        <f>SUMIFS(Generation_2!D:D,Generation_2!$A:$A,$B$48,Generation_2!$B:$B,$H59)</f>
        <v>15384.05067371374</v>
      </c>
      <c r="K59" s="1">
        <f>SUMIFS(Generation_2!E:E,Generation_2!$A:$A,$B$48,Generation_2!$B:$B,$H59)</f>
        <v>14970.455899979321</v>
      </c>
      <c r="L59" s="1">
        <f>SUMIFS(Generation_2!F:F,Generation_2!$A:$A,$B$48,Generation_2!$B:$B,$H59)</f>
        <v>14849.791766723807</v>
      </c>
      <c r="M59" s="1">
        <f>SUMIFS(Generation_2!G:G,Generation_2!$A:$A,$B$48,Generation_2!$B:$B,$H59)</f>
        <v>15383.806804114931</v>
      </c>
      <c r="N59" s="1">
        <f>SUMIFS(Generation_2!H:H,Generation_2!$A:$A,$B$48,Generation_2!$B:$B,$H59)</f>
        <v>15669.753757962646</v>
      </c>
      <c r="O59" s="1">
        <f>SUMIFS(Generation_2!I:I,Generation_2!$A:$A,$B$48,Generation_2!$B:$B,$H59)</f>
        <v>18175.279397066079</v>
      </c>
      <c r="P59" s="1">
        <f>SUMIFS(Generation_2!J:J,Generation_2!$A:$A,$B$48,Generation_2!$B:$B,$H59)</f>
        <v>15792.378761891276</v>
      </c>
      <c r="Q59" s="1">
        <f>SUMIFS(Generation_2!K:K,Generation_2!$A:$A,$B$48,Generation_2!$B:$B,$H59)</f>
        <v>17576.342105507374</v>
      </c>
      <c r="R59" s="1">
        <f>SUMIFS(Generation_2!L:L,Generation_2!$A:$A,$B$48,Generation_2!$B:$B,$H59)</f>
        <v>18946.966032704899</v>
      </c>
      <c r="S59" s="1">
        <f>SUMIFS(Generation_2!M:M,Generation_2!$A:$A,$B$48,Generation_2!$B:$B,$H59)</f>
        <v>19509.715310595649</v>
      </c>
      <c r="T59" s="1">
        <f>SUMIFS(Generation_2!N:N,Generation_2!$A:$A,$B$48,Generation_2!$B:$B,$H59)</f>
        <v>25170.929270169174</v>
      </c>
      <c r="U59" s="1">
        <f>SUMIFS(Generation_2!O:O,Generation_2!$A:$A,$B$48,Generation_2!$B:$B,$H59)</f>
        <v>26814.342667020719</v>
      </c>
      <c r="V59" s="1">
        <f>SUMIFS(Generation_2!P:P,Generation_2!$A:$A,$B$48,Generation_2!$B:$B,$H59)</f>
        <v>26414.030305095526</v>
      </c>
      <c r="W59" s="1">
        <f>SUMIFS(Generation_2!Q:Q,Generation_2!$A:$A,$B$48,Generation_2!$B:$B,$H59)</f>
        <v>38102.341115557792</v>
      </c>
      <c r="X59" s="1">
        <f>SUMIFS(Generation_2!R:R,Generation_2!$A:$A,$B$48,Generation_2!$B:$B,$H59)</f>
        <v>38735.509286172404</v>
      </c>
      <c r="Y59" s="1">
        <f>SUMIFS(Generation_2!S:S,Generation_2!$A:$A,$B$48,Generation_2!$B:$B,$H59)</f>
        <v>40706.59173417234</v>
      </c>
      <c r="Z59" s="1">
        <f>SUMIFS(Generation_2!T:T,Generation_2!$A:$A,$B$48,Generation_2!$B:$B,$H59)</f>
        <v>35392.090435877784</v>
      </c>
      <c r="AA59" s="1">
        <f>SUMIFS(Generation_2!U:U,Generation_2!$A:$A,$B$48,Generation_2!$B:$B,$H59)</f>
        <v>38330.775825535609</v>
      </c>
      <c r="AB59" s="1">
        <f>SUMIFS(Generation_2!V:V,Generation_2!$A:$A,$B$48,Generation_2!$B:$B,$H59)</f>
        <v>44548.191509455333</v>
      </c>
      <c r="AC59" s="1">
        <f>SUMIFS(Generation_2!W:W,Generation_2!$A:$A,$B$48,Generation_2!$B:$B,$H59)</f>
        <v>46028.529673564801</v>
      </c>
      <c r="AE59" s="64"/>
      <c r="AF59" s="64"/>
    </row>
    <row r="60" spans="8:32">
      <c r="H60" s="69" t="s">
        <v>120</v>
      </c>
      <c r="I60" s="1">
        <f>SUMIFS(Generation_2!C:C,Generation_2!$A:$A,$B$48,Generation_2!$B:$B,$H60)</f>
        <v>17800.329559407499</v>
      </c>
      <c r="J60" s="1">
        <f>SUMIFS(Generation_2!D:D,Generation_2!$A:$A,$B$48,Generation_2!$B:$B,$H60)</f>
        <v>19611.784392886701</v>
      </c>
      <c r="K60" s="1">
        <f>SUMIFS(Generation_2!E:E,Generation_2!$A:$A,$B$48,Generation_2!$B:$B,$H60)</f>
        <v>21282.354411600896</v>
      </c>
      <c r="L60" s="1">
        <f>SUMIFS(Generation_2!F:F,Generation_2!$A:$A,$B$48,Generation_2!$B:$B,$H60)</f>
        <v>22770.573974116101</v>
      </c>
      <c r="M60" s="1">
        <f>SUMIFS(Generation_2!G:G,Generation_2!$A:$A,$B$48,Generation_2!$B:$B,$H60)</f>
        <v>24298.281302421197</v>
      </c>
      <c r="N60" s="1">
        <f>SUMIFS(Generation_2!H:H,Generation_2!$A:$A,$B$48,Generation_2!$B:$B,$H60)</f>
        <v>25857.0144779236</v>
      </c>
      <c r="O60" s="1">
        <f>SUMIFS(Generation_2!I:I,Generation_2!$A:$A,$B$48,Generation_2!$B:$B,$H60)</f>
        <v>27427.056139052802</v>
      </c>
      <c r="P60" s="1">
        <f>SUMIFS(Generation_2!J:J,Generation_2!$A:$A,$B$48,Generation_2!$B:$B,$H60)</f>
        <v>28699.654846577698</v>
      </c>
      <c r="Q60" s="1">
        <f>SUMIFS(Generation_2!K:K,Generation_2!$A:$A,$B$48,Generation_2!$B:$B,$H60)</f>
        <v>29690.164169786203</v>
      </c>
      <c r="R60" s="1">
        <f>SUMIFS(Generation_2!L:L,Generation_2!$A:$A,$B$48,Generation_2!$B:$B,$H60)</f>
        <v>30534.561791838401</v>
      </c>
      <c r="S60" s="1">
        <f>SUMIFS(Generation_2!M:M,Generation_2!$A:$A,$B$48,Generation_2!$B:$B,$H60)</f>
        <v>31595.881586641299</v>
      </c>
      <c r="T60" s="1">
        <f>SUMIFS(Generation_2!N:N,Generation_2!$A:$A,$B$48,Generation_2!$B:$B,$H60)</f>
        <v>32664.9948013719</v>
      </c>
      <c r="U60" s="1">
        <f>SUMIFS(Generation_2!O:O,Generation_2!$A:$A,$B$48,Generation_2!$B:$B,$H60)</f>
        <v>33822.482642321003</v>
      </c>
      <c r="V60" s="1">
        <f>SUMIFS(Generation_2!P:P,Generation_2!$A:$A,$B$48,Generation_2!$B:$B,$H60)</f>
        <v>35124.279314774198</v>
      </c>
      <c r="W60" s="1">
        <f>SUMIFS(Generation_2!Q:Q,Generation_2!$A:$A,$B$48,Generation_2!$B:$B,$H60)</f>
        <v>36542.651122148702</v>
      </c>
      <c r="X60" s="1">
        <f>SUMIFS(Generation_2!R:R,Generation_2!$A:$A,$B$48,Generation_2!$B:$B,$H60)</f>
        <v>37724.184460668708</v>
      </c>
      <c r="Y60" s="1">
        <f>SUMIFS(Generation_2!S:S,Generation_2!$A:$A,$B$48,Generation_2!$B:$B,$H60)</f>
        <v>39083.819712338904</v>
      </c>
      <c r="Z60" s="1">
        <f>SUMIFS(Generation_2!T:T,Generation_2!$A:$A,$B$48,Generation_2!$B:$B,$H60)</f>
        <v>40185.485550367302</v>
      </c>
      <c r="AA60" s="1">
        <f>SUMIFS(Generation_2!U:U,Generation_2!$A:$A,$B$48,Generation_2!$B:$B,$H60)</f>
        <v>41265.411069245994</v>
      </c>
      <c r="AB60" s="1">
        <f>SUMIFS(Generation_2!V:V,Generation_2!$A:$A,$B$48,Generation_2!$B:$B,$H60)</f>
        <v>42284.145951792394</v>
      </c>
      <c r="AC60" s="1">
        <f>SUMIFS(Generation_2!W:W,Generation_2!$A:$A,$B$48,Generation_2!$B:$B,$H60)</f>
        <v>43212.619584594104</v>
      </c>
    </row>
    <row r="61" spans="8:32">
      <c r="H61" s="82" t="s">
        <v>314</v>
      </c>
    </row>
    <row r="62" spans="8:32">
      <c r="H62" s="69" t="s">
        <v>125</v>
      </c>
      <c r="I62" s="1">
        <f>SUMIFS(Generation_2!C:C,Generation_2!$A:$A,$B$48,Generation_2!$B:$B,$H62)</f>
        <v>-172.38350981864568</v>
      </c>
      <c r="J62" s="1">
        <f>SUMIFS(Generation_2!D:D,Generation_2!$A:$A,$B$48,Generation_2!$B:$B,$H62)</f>
        <v>-285.63904957650163</v>
      </c>
      <c r="K62" s="1">
        <f>SUMIFS(Generation_2!E:E,Generation_2!$A:$A,$B$48,Generation_2!$B:$B,$H62)</f>
        <v>-283.61228767591723</v>
      </c>
      <c r="L62" s="1">
        <f>SUMIFS(Generation_2!F:F,Generation_2!$A:$A,$B$48,Generation_2!$B:$B,$H62)</f>
        <v>-718.54529118661037</v>
      </c>
      <c r="M62" s="1">
        <f>SUMIFS(Generation_2!G:G,Generation_2!$A:$A,$B$48,Generation_2!$B:$B,$H62)</f>
        <v>-1247.9411784382655</v>
      </c>
      <c r="N62" s="1">
        <f>SUMIFS(Generation_2!H:H,Generation_2!$A:$A,$B$48,Generation_2!$B:$B,$H62)</f>
        <v>-2103.1631772730066</v>
      </c>
      <c r="O62" s="1">
        <f>SUMIFS(Generation_2!I:I,Generation_2!$A:$A,$B$48,Generation_2!$B:$B,$H62)</f>
        <v>-4318.3674766746308</v>
      </c>
      <c r="P62" s="1">
        <f>SUMIFS(Generation_2!J:J,Generation_2!$A:$A,$B$48,Generation_2!$B:$B,$H62)</f>
        <v>-1907.3250678860893</v>
      </c>
      <c r="Q62" s="1">
        <f>SUMIFS(Generation_2!K:K,Generation_2!$A:$A,$B$48,Generation_2!$B:$B,$H62)</f>
        <v>-3403.2904747527255</v>
      </c>
      <c r="R62" s="1">
        <f>SUMIFS(Generation_2!L:L,Generation_2!$A:$A,$B$48,Generation_2!$B:$B,$H62)</f>
        <v>-7131.8432256078668</v>
      </c>
      <c r="S62" s="1">
        <f>SUMIFS(Generation_2!M:M,Generation_2!$A:$A,$B$48,Generation_2!$B:$B,$H62)</f>
        <v>-5053.1017891170513</v>
      </c>
      <c r="T62" s="1">
        <f>SUMIFS(Generation_2!N:N,Generation_2!$A:$A,$B$48,Generation_2!$B:$B,$H62)</f>
        <v>-8924.1657521432953</v>
      </c>
      <c r="U62" s="1">
        <f>SUMIFS(Generation_2!O:O,Generation_2!$A:$A,$B$48,Generation_2!$B:$B,$H62)</f>
        <v>-9710.3206680669464</v>
      </c>
      <c r="V62" s="1">
        <f>SUMIFS(Generation_2!P:P,Generation_2!$A:$A,$B$48,Generation_2!$B:$B,$H62)</f>
        <v>-10566.753196232126</v>
      </c>
      <c r="W62" s="1">
        <f>SUMIFS(Generation_2!Q:Q,Generation_2!$A:$A,$B$48,Generation_2!$B:$B,$H62)</f>
        <v>-17559.102831978718</v>
      </c>
      <c r="X62" s="1">
        <f>SUMIFS(Generation_2!R:R,Generation_2!$A:$A,$B$48,Generation_2!$B:$B,$H62)</f>
        <v>-17371.955087669397</v>
      </c>
      <c r="Y62" s="1">
        <f>SUMIFS(Generation_2!S:S,Generation_2!$A:$A,$B$48,Generation_2!$B:$B,$H62)</f>
        <v>-19402.656165376422</v>
      </c>
      <c r="Z62" s="1">
        <f>SUMIFS(Generation_2!T:T,Generation_2!$A:$A,$B$48,Generation_2!$B:$B,$H62)</f>
        <v>-20482.954846563829</v>
      </c>
      <c r="AA62" s="1">
        <f>SUMIFS(Generation_2!U:U,Generation_2!$A:$A,$B$48,Generation_2!$B:$B,$H62)</f>
        <v>-20179.867462849808</v>
      </c>
      <c r="AB62" s="1">
        <f>SUMIFS(Generation_2!V:V,Generation_2!$A:$A,$B$48,Generation_2!$B:$B,$H62)</f>
        <v>-21618.391038524001</v>
      </c>
      <c r="AC62" s="1">
        <f>SUMIFS(Generation_2!W:W,Generation_2!$A:$A,$B$48,Generation_2!$B:$B,$H62)</f>
        <v>-23841.005036877545</v>
      </c>
    </row>
    <row r="63" spans="8:32">
      <c r="H63" s="69" t="s">
        <v>126</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122</v>
      </c>
      <c r="I65" s="1">
        <f>SUMIFS(Generation_2!C:C,Generation_2!$A:$A,$B$48,Generation_2!$B:$B,$H65)</f>
        <v>0</v>
      </c>
      <c r="J65" s="1">
        <f>SUMIFS(Generation_2!D:D,Generation_2!$A:$A,$B$48,Generation_2!$B:$B,$H65)</f>
        <v>0.13582246564689865</v>
      </c>
      <c r="K65" s="1">
        <f>SUMIFS(Generation_2!E:E,Generation_2!$A:$A,$B$48,Generation_2!$B:$B,$H65)</f>
        <v>0.14154636869949999</v>
      </c>
      <c r="L65" s="1">
        <f>SUMIFS(Generation_2!F:F,Generation_2!$A:$A,$B$48,Generation_2!$B:$B,$H65)</f>
        <v>0.93754710829067012</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1.053419383069794</v>
      </c>
      <c r="Q65" s="1">
        <f>SUMIFS(Generation_2!K:K,Generation_2!$A:$A,$B$48,Generation_2!$B:$B,$H65)</f>
        <v>0.27685317250691838</v>
      </c>
      <c r="R65" s="1">
        <f>SUMIFS(Generation_2!L:L,Generation_2!$A:$A,$B$48,Generation_2!$B:$B,$H65)</f>
        <v>0</v>
      </c>
      <c r="S65" s="1">
        <f>SUMIFS(Generation_2!M:M,Generation_2!$A:$A,$B$48,Generation_2!$B:$B,$H65)</f>
        <v>0.78803191329277422</v>
      </c>
      <c r="T65" s="1">
        <f>SUMIFS(Generation_2!N:N,Generation_2!$A:$A,$B$48,Generation_2!$B:$B,$H65)</f>
        <v>0</v>
      </c>
      <c r="U65" s="1">
        <f>SUMIFS(Generation_2!O:O,Generation_2!$A:$A,$B$48,Generation_2!$B:$B,$H65)</f>
        <v>0.6152369865238001</v>
      </c>
      <c r="V65" s="1">
        <f>SUMIFS(Generation_2!P:P,Generation_2!$A:$A,$B$48,Generation_2!$B:$B,$H65)</f>
        <v>0.64169437902479054</v>
      </c>
      <c r="W65" s="1">
        <f>SUMIFS(Generation_2!Q:Q,Generation_2!$A:$A,$B$48,Generation_2!$B:$B,$H65)</f>
        <v>1.0490580650850001</v>
      </c>
      <c r="X65" s="1">
        <f>SUMIFS(Generation_2!R:R,Generation_2!$A:$A,$B$48,Generation_2!$B:$B,$H65)</f>
        <v>0</v>
      </c>
      <c r="Y65" s="1">
        <f>SUMIFS(Generation_2!S:S,Generation_2!$A:$A,$B$48,Generation_2!$B:$B,$H65)</f>
        <v>0.75414012159850008</v>
      </c>
      <c r="Z65" s="1">
        <f>SUMIFS(Generation_2!T:T,Generation_2!$A:$A,$B$48,Generation_2!$B:$B,$H65)</f>
        <v>0</v>
      </c>
      <c r="AA65" s="1">
        <f>SUMIFS(Generation_2!U:U,Generation_2!$A:$A,$B$48,Generation_2!$B:$B,$H65)</f>
        <v>0.87704033346998367</v>
      </c>
      <c r="AB65" s="1">
        <f>SUMIFS(Generation_2!V:V,Generation_2!$A:$A,$B$48,Generation_2!$B:$B,$H65)</f>
        <v>3.0553732434683729</v>
      </c>
      <c r="AC65" s="1">
        <f>SUMIFS(Generation_2!W:W,Generation_2!$A:$A,$B$48,Generation_2!$B:$B,$H65)</f>
        <v>0</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SUMIFS(Generation_2!C:C,Generation_2!$A:$A,$B$71,Generation_2!$B:$B,$H74)</f>
        <v>96130.494866373279</v>
      </c>
      <c r="J74" s="1">
        <f>SUMIFS(Generation_2!M:M,Generation_2!$A:$A,$B$71,Generation_2!$B:$B,$H74)</f>
        <v>83211.105060915026</v>
      </c>
      <c r="K74" s="1">
        <f>SUMIFS(Generation_2!W:W,Generation_2!$A:$A,$B$71,Generation_2!$B:$B,$H74)</f>
        <v>33625.043857569341</v>
      </c>
    </row>
    <row r="75" spans="1:30">
      <c r="H75" s="69" t="s">
        <v>112</v>
      </c>
      <c r="I75" s="1">
        <f>SUMIFS(Generation_2!C:C,Generation_2!$A:$A,$B$71,Generation_2!$B:$B,$H75)</f>
        <v>30003.41549370539</v>
      </c>
      <c r="J75" s="1">
        <f>SUMIFS(Generation_2!M:M,Generation_2!$A:$A,$B$71,Generation_2!$B:$B,$H75)</f>
        <v>21509.063499445845</v>
      </c>
      <c r="K75" s="1">
        <f>SUMIFS(Generation_2!W:W,Generation_2!$A:$A,$B$71,Generation_2!$B:$B,$H75)</f>
        <v>22285.413920940136</v>
      </c>
    </row>
    <row r="76" spans="1:30">
      <c r="H76" s="69" t="s">
        <v>113</v>
      </c>
      <c r="I76" s="1">
        <f>SUMIFS(Generation_2!C:C,Generation_2!$A:$A,$B$71,Generation_2!$B:$B,$H76)</f>
        <v>3098.2354589753663</v>
      </c>
      <c r="J76" s="1">
        <f>SUMIFS(Generation_2!M:M,Generation_2!$A:$A,$B$71,Generation_2!$B:$B,$H76)</f>
        <v>1908.2765781315179</v>
      </c>
      <c r="K76" s="1">
        <f>SUMIFS(Generation_2!W:W,Generation_2!$A:$A,$B$71,Generation_2!$B:$B,$H76)</f>
        <v>2855.876549558729</v>
      </c>
    </row>
    <row r="77" spans="1:30">
      <c r="H77" s="69" t="s">
        <v>114</v>
      </c>
      <c r="I77" s="1">
        <f>SUMIFS(Generation_2!C:C,Generation_2!$A:$A,$B$71,Generation_2!$B:$B,$H77)</f>
        <v>87.045642001110053</v>
      </c>
      <c r="J77" s="1">
        <f>SUMIFS(Generation_2!M:M,Generation_2!$A:$A,$B$71,Generation_2!$B:$B,$H77)</f>
        <v>137.70494812633339</v>
      </c>
      <c r="K77" s="1">
        <f>SUMIFS(Generation_2!W:W,Generation_2!$A:$A,$B$71,Generation_2!$B:$B,$H77)</f>
        <v>354.57603793258238</v>
      </c>
    </row>
    <row r="78" spans="1:30">
      <c r="H78" s="69" t="s">
        <v>115</v>
      </c>
      <c r="I78" s="1">
        <f>SUMIFS(Generation_2!C:C,Generation_2!$A:$A,$B$71,Generation_2!$B:$B,$H78)</f>
        <v>15914.124749661098</v>
      </c>
      <c r="J78" s="1">
        <f>SUMIFS(Generation_2!M:M,Generation_2!$A:$A,$B$71,Generation_2!$B:$B,$H78)</f>
        <v>15394.195909313006</v>
      </c>
      <c r="K78" s="1">
        <f>SUMIFS(Generation_2!W:W,Generation_2!$A:$A,$B$71,Generation_2!$B:$B,$H78)</f>
        <v>15557.003573487011</v>
      </c>
    </row>
    <row r="79" spans="1:30">
      <c r="H79" s="69" t="s">
        <v>116</v>
      </c>
      <c r="I79" s="1">
        <f>SUMIFS(Generation_2!C:C,Generation_2!$A:$A,$B$71,Generation_2!$B:$B,$H79)</f>
        <v>140.74298283386457</v>
      </c>
      <c r="J79" s="1">
        <f>SUMIFS(Generation_2!M:M,Generation_2!$A:$A,$B$71,Generation_2!$B:$B,$H79)</f>
        <v>3534.1319041444381</v>
      </c>
      <c r="K79" s="1">
        <f>SUMIFS(Generation_2!W:W,Generation_2!$A:$A,$B$71,Generation_2!$B:$B,$H79)</f>
        <v>17767.3457790711</v>
      </c>
    </row>
    <row r="80" spans="1:30">
      <c r="H80" s="69" t="s">
        <v>117</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118</v>
      </c>
      <c r="I81" s="1">
        <f>SUMIFS(Generation_2!C:C,Generation_2!$A:$A,$B$71,Generation_2!$B:$B,$H81)</f>
        <v>28968.784643858562</v>
      </c>
      <c r="J81" s="1">
        <f>SUMIFS(Generation_2!M:M,Generation_2!$A:$A,$B$71,Generation_2!$B:$B,$H81)</f>
        <v>44405.453563868534</v>
      </c>
      <c r="K81" s="1">
        <f>SUMIFS(Generation_2!W:W,Generation_2!$A:$A,$B$71,Generation_2!$B:$B,$H81)</f>
        <v>85097.951953808908</v>
      </c>
    </row>
    <row r="82" spans="1:30">
      <c r="H82" s="69" t="s">
        <v>119</v>
      </c>
      <c r="I82" s="1">
        <f>SUMIFS(Generation_2!C:C,Generation_2!$A:$A,$B$71,Generation_2!$B:$B,$H82)</f>
        <v>12774.527528157611</v>
      </c>
      <c r="J82" s="1">
        <f>SUMIFS(Generation_2!M:M,Generation_2!$A:$A,$B$71,Generation_2!$B:$B,$H82)</f>
        <v>19509.715310595649</v>
      </c>
      <c r="K82" s="1">
        <f>SUMIFS(Generation_2!W:W,Generation_2!$A:$A,$B$71,Generation_2!$B:$B,$H82)</f>
        <v>46028.529673564801</v>
      </c>
    </row>
    <row r="83" spans="1:30">
      <c r="H83" s="69" t="s">
        <v>120</v>
      </c>
      <c r="I83" s="1">
        <f>SUMIFS(Generation_2!C:C,Generation_2!$A:$A,$B$71,Generation_2!$B:$B,$H83)</f>
        <v>17800.329559407499</v>
      </c>
      <c r="J83" s="1">
        <f>SUMIFS(Generation_2!M:M,Generation_2!$A:$A,$B$71,Generation_2!$B:$B,$H83)</f>
        <v>31595.881586641299</v>
      </c>
      <c r="K83" s="1">
        <f>SUMIFS(Generation_2!W:W,Generation_2!$A:$A,$B$71,Generation_2!$B:$B,$H83)</f>
        <v>43212.619584594104</v>
      </c>
    </row>
    <row r="84" spans="1:30">
      <c r="H84" s="70" t="s">
        <v>314</v>
      </c>
    </row>
    <row r="85" spans="1:30">
      <c r="H85" s="69" t="s">
        <v>125</v>
      </c>
      <c r="I85" s="1">
        <f>SUMIFS(Generation_2!C:C,Generation_2!$A:$A,$B$71,Generation_2!$B:$B,$H85)</f>
        <v>-172.38350981864568</v>
      </c>
      <c r="J85" s="1">
        <f>SUMIFS(Generation_2!M:M,Generation_2!$A:$A,$B$71,Generation_2!$B:$B,$H85)</f>
        <v>-5053.1017891170513</v>
      </c>
      <c r="K85" s="1">
        <f>SUMIFS(Generation_2!W:W,Generation_2!$A:$A,$B$71,Generation_2!$B:$B,$H85)</f>
        <v>-23841.005036877545</v>
      </c>
    </row>
    <row r="86" spans="1:30">
      <c r="H86" s="69" t="s">
        <v>126</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122</v>
      </c>
      <c r="I88" s="1">
        <f>SUMIFS(Generation_2!C:C,Generation_2!$A:$A,$B$71,Generation_2!$B:$B,$H88)</f>
        <v>0</v>
      </c>
      <c r="J88" s="1">
        <f>SUMIFS(Generation_2!M:M,Generation_2!$A:$A,$B$71,Generation_2!$B:$B,$H88)</f>
        <v>0.78803191329277422</v>
      </c>
      <c r="K88" s="1">
        <f>SUMIFS(Generation_2!W:W,Generation_2!$A:$A,$B$71,Generation_2!$B:$B,$H88)</f>
        <v>0</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128</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925.3277430359999</v>
      </c>
      <c r="T96" s="1">
        <f>SUMIFS(StorageCapacity_2!N:N,StorageCapacity_2!$A:$A,$B$93,StorageCapacity_2!$B:$B,$H96)</f>
        <v>993.80224355459984</v>
      </c>
      <c r="U96" s="1">
        <f>SUMIFS(StorageCapacity_2!O:O,StorageCapacity_2!$A:$A,$B$93,StorageCapacity_2!$B:$B,$H96)</f>
        <v>1143.2102987553001</v>
      </c>
      <c r="V96" s="1">
        <f>SUMIFS(StorageCapacity_2!P:P,StorageCapacity_2!$A:$A,$B$93,StorageCapacity_2!$B:$B,$H96)</f>
        <v>1570.1020919033001</v>
      </c>
      <c r="W96" s="1">
        <f>SUMIFS(StorageCapacity_2!Q:Q,StorageCapacity_2!$A:$A,$B$93,StorageCapacity_2!$B:$B,$H96)</f>
        <v>2260.1657732709004</v>
      </c>
      <c r="X96" s="1">
        <f>SUMIFS(StorageCapacity_2!R:R,StorageCapacity_2!$A:$A,$B$93,StorageCapacity_2!$B:$B,$H96)</f>
        <v>2347.1089327970003</v>
      </c>
      <c r="Y96" s="1">
        <f>SUMIFS(StorageCapacity_2!S:S,StorageCapacity_2!$A:$A,$B$93,StorageCapacity_2!$B:$B,$H96)</f>
        <v>2436.5512486036005</v>
      </c>
      <c r="Z96" s="1">
        <f>SUMIFS(StorageCapacity_2!T:T,StorageCapacity_2!$A:$A,$B$93,StorageCapacity_2!$B:$B,$H96)</f>
        <v>3413.9982111197</v>
      </c>
      <c r="AA96" s="1">
        <f>SUMIFS(StorageCapacity_2!U:U,StorageCapacity_2!$A:$A,$B$93,StorageCapacity_2!$B:$B,$H96)</f>
        <v>3533.1590766224999</v>
      </c>
      <c r="AB96" s="1">
        <f>SUMIFS(StorageCapacity_2!V:V,StorageCapacity_2!$A:$A,$B$93,StorageCapacity_2!$B:$B,$H96)</f>
        <v>3597.2340745112001</v>
      </c>
      <c r="AC96" s="1">
        <f>SUMIFS(StorageCapacity_2!W:W,StorageCapacity_2!$A:$A,$B$93,StorageCapacity_2!$B:$B,$H96)</f>
        <v>6089.7800429075996</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927.90856888999997</v>
      </c>
      <c r="U97" s="1">
        <f>SUMIFS(StorageCapacity_2!O:O,StorageCapacity_2!$A:$A,$B$93,StorageCapacity_2!$B:$B,$H97)</f>
        <v>1426.4373961900001</v>
      </c>
      <c r="V97" s="1">
        <f>SUMIFS(StorageCapacity_2!P:P,StorageCapacity_2!$A:$A,$B$93,StorageCapacity_2!$B:$B,$H97)</f>
        <v>2183.09305877</v>
      </c>
      <c r="W97" s="1">
        <f>SUMIFS(StorageCapacity_2!Q:Q,StorageCapacity_2!$A:$A,$B$93,StorageCapacity_2!$B:$B,$H97)</f>
        <v>4590.7411895799996</v>
      </c>
      <c r="X97" s="1">
        <f>SUMIFS(StorageCapacity_2!R:R,StorageCapacity_2!$A:$A,$B$93,StorageCapacity_2!$B:$B,$H97)</f>
        <v>4710.8429653600006</v>
      </c>
      <c r="Y97" s="1">
        <f>SUMIFS(StorageCapacity_2!S:S,StorageCapacity_2!$A:$A,$B$93,StorageCapacity_2!$B:$B,$H97)</f>
        <v>5583.1787006000004</v>
      </c>
      <c r="Z97" s="1">
        <f>SUMIFS(StorageCapacity_2!T:T,StorageCapacity_2!$A:$A,$B$93,StorageCapacity_2!$B:$B,$H97)</f>
        <v>5980.4168396700006</v>
      </c>
      <c r="AA97" s="1">
        <f>SUMIFS(StorageCapacity_2!U:U,StorageCapacity_2!$A:$A,$B$93,StorageCapacity_2!$B:$B,$H97)</f>
        <v>5980.4168396700006</v>
      </c>
      <c r="AB97" s="1">
        <f>SUMIFS(StorageCapacity_2!V:V,StorageCapacity_2!$A:$A,$B$93,StorageCapacity_2!$B:$B,$H97)</f>
        <v>6081.8143643000003</v>
      </c>
      <c r="AC97" s="1">
        <f>SUMIFS(StorageCapacity_2!W:W,StorageCapacity_2!$A:$A,$B$93,StorageCapacity_2!$B:$B,$H97)</f>
        <v>6081.8143643000003</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2251.3743190099999</v>
      </c>
      <c r="Z98" s="1">
        <f>SUMIFS(StorageCapacity_2!T:T,StorageCapacity_2!$A:$A,$B$93,StorageCapacity_2!$B:$B,$H98)</f>
        <v>2492.94496931</v>
      </c>
      <c r="AA98" s="1">
        <f>SUMIFS(StorageCapacity_2!U:U,StorageCapacity_2!$A:$A,$B$93,StorageCapacity_2!$B:$B,$H98)</f>
        <v>2492.94496931</v>
      </c>
      <c r="AB98" s="1">
        <f>SUMIFS(StorageCapacity_2!V:V,StorageCapacity_2!$A:$A,$B$93,StorageCapacity_2!$B:$B,$H98)</f>
        <v>2492.94496931</v>
      </c>
      <c r="AC98" s="1">
        <f>SUMIFS(StorageCapacity_2!W:W,StorageCapacity_2!$A:$A,$B$93,StorageCapacity_2!$B:$B,$H98)</f>
        <v>2492.94496931</v>
      </c>
    </row>
    <row r="99" spans="1:30">
      <c r="H99" s="69" t="s">
        <v>117</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128</v>
      </c>
      <c r="I112" s="1">
        <f>SUMIFS(StorageGeneration_2!C:C,StorageGeneration_2!$A:$A,$B$109,StorageGeneration_2!$B:$B,$H112)</f>
        <v>129.17528738301104</v>
      </c>
      <c r="J112" s="1">
        <f>SUMIFS(StorageGeneration_2!D:D,StorageGeneration_2!$A:$A,$B$109,StorageGeneration_2!$B:$B,$H112)</f>
        <v>163.27170359665271</v>
      </c>
      <c r="K112" s="1">
        <f>SUMIFS(StorageGeneration_2!E:E,StorageGeneration_2!$A:$A,$B$109,StorageGeneration_2!$B:$B,$H112)</f>
        <v>157.75048057406931</v>
      </c>
      <c r="L112" s="1">
        <f>SUMIFS(StorageGeneration_2!F:F,StorageGeneration_2!$A:$A,$B$109,StorageGeneration_2!$B:$B,$H112)</f>
        <v>183.25403905751637</v>
      </c>
      <c r="M112" s="1">
        <f>SUMIFS(StorageGeneration_2!G:G,StorageGeneration_2!$A:$A,$B$109,StorageGeneration_2!$B:$B,$H112)</f>
        <v>233.39813972902232</v>
      </c>
      <c r="N112" s="1">
        <f>SUMIFS(StorageGeneration_2!H:H,StorageGeneration_2!$A:$A,$B$109,StorageGeneration_2!$B:$B,$H112)</f>
        <v>285.76775198069384</v>
      </c>
      <c r="O112" s="1">
        <f>SUMIFS(StorageGeneration_2!I:I,StorageGeneration_2!$A:$A,$B$109,StorageGeneration_2!$B:$B,$H112)</f>
        <v>369.11822644745268</v>
      </c>
      <c r="P112" s="1">
        <f>SUMIFS(StorageGeneration_2!J:J,StorageGeneration_2!$A:$A,$B$109,StorageGeneration_2!$B:$B,$H112)</f>
        <v>373.06721977506157</v>
      </c>
      <c r="Q112" s="1">
        <f>SUMIFS(StorageGeneration_2!K:K,StorageGeneration_2!$A:$A,$B$109,StorageGeneration_2!$B:$B,$H112)</f>
        <v>523.85831996467027</v>
      </c>
      <c r="R112" s="1">
        <f>SUMIFS(StorageGeneration_2!L:L,StorageGeneration_2!$A:$A,$B$109,StorageGeneration_2!$B:$B,$H112)</f>
        <v>552.21224239611956</v>
      </c>
      <c r="S112" s="1">
        <f>SUMIFS(StorageGeneration_2!M:M,StorageGeneration_2!$A:$A,$B$109,StorageGeneration_2!$B:$B,$H112)</f>
        <v>585.96604684593217</v>
      </c>
      <c r="T112" s="1">
        <f>SUMIFS(StorageGeneration_2!N:N,StorageGeneration_2!$A:$A,$B$109,StorageGeneration_2!$B:$B,$H112)</f>
        <v>632.084430264562</v>
      </c>
      <c r="U112" s="1">
        <f>SUMIFS(StorageGeneration_2!O:O,StorageGeneration_2!$A:$A,$B$109,StorageGeneration_2!$B:$B,$H112)</f>
        <v>746.30422746651254</v>
      </c>
      <c r="V112" s="1">
        <f>SUMIFS(StorageGeneration_2!P:P,StorageGeneration_2!$A:$A,$B$109,StorageGeneration_2!$B:$B,$H112)</f>
        <v>993.29930796252995</v>
      </c>
      <c r="W112" s="1">
        <f>SUMIFS(StorageGeneration_2!Q:Q,StorageGeneration_2!$A:$A,$B$109,StorageGeneration_2!$B:$B,$H112)</f>
        <v>1349.7482910677779</v>
      </c>
      <c r="X112" s="1">
        <f>SUMIFS(StorageGeneration_2!R:R,StorageGeneration_2!$A:$A,$B$109,StorageGeneration_2!$B:$B,$H112)</f>
        <v>1420.6291845772521</v>
      </c>
      <c r="Y112" s="1">
        <f>SUMIFS(StorageGeneration_2!S:S,StorageGeneration_2!$A:$A,$B$109,StorageGeneration_2!$B:$B,$H112)</f>
        <v>1467.7828268191925</v>
      </c>
      <c r="Z112" s="1">
        <f>SUMIFS(StorageGeneration_2!T:T,StorageGeneration_2!$A:$A,$B$109,StorageGeneration_2!$B:$B,$H112)</f>
        <v>1978.1112861757267</v>
      </c>
      <c r="AA112" s="1">
        <f>SUMIFS(StorageGeneration_2!U:U,StorageGeneration_2!$A:$A,$B$109,StorageGeneration_2!$B:$B,$H112)</f>
        <v>2061.9191707954096</v>
      </c>
      <c r="AB112" s="1">
        <f>SUMIFS(StorageGeneration_2!V:V,StorageGeneration_2!$A:$A,$B$109,StorageGeneration_2!$B:$B,$H112)</f>
        <v>2102.0016577021829</v>
      </c>
      <c r="AC112" s="1">
        <f>SUMIFS(StorageGeneration_2!W:W,StorageGeneration_2!$A:$A,$B$109,StorageGeneration_2!$B:$B,$H112)</f>
        <v>3381.4541413374791</v>
      </c>
    </row>
    <row r="113" spans="1:30">
      <c r="H113" s="25" t="s">
        <v>129</v>
      </c>
      <c r="I113" s="1">
        <f>SUMIFS(StorageGeneration_2!C:C,StorageGeneration_2!$A:$A,$B$109,StorageGeneration_2!$B:$B,$H113)</f>
        <v>11.567695450853522</v>
      </c>
      <c r="J113" s="1">
        <f>SUMIFS(StorageGeneration_2!D:D,StorageGeneration_2!$A:$A,$B$109,StorageGeneration_2!$B:$B,$H113)</f>
        <v>32.611648762942991</v>
      </c>
      <c r="K113" s="1">
        <f>SUMIFS(StorageGeneration_2!E:E,StorageGeneration_2!$A:$A,$B$109,StorageGeneration_2!$B:$B,$H113)</f>
        <v>34.689554087715365</v>
      </c>
      <c r="L113" s="1">
        <f>SUMIFS(StorageGeneration_2!F:F,StorageGeneration_2!$A:$A,$B$109,StorageGeneration_2!$B:$B,$H113)</f>
        <v>93.842522559798041</v>
      </c>
      <c r="M113" s="1">
        <f>SUMIFS(StorageGeneration_2!G:G,StorageGeneration_2!$A:$A,$B$109,StorageGeneration_2!$B:$B,$H113)</f>
        <v>35.051281572669154</v>
      </c>
      <c r="N113" s="1">
        <f>SUMIFS(StorageGeneration_2!H:H,StorageGeneration_2!$A:$A,$B$109,StorageGeneration_2!$B:$B,$H113)</f>
        <v>63.235513634744258</v>
      </c>
      <c r="O113" s="1">
        <f>SUMIFS(StorageGeneration_2!I:I,StorageGeneration_2!$A:$A,$B$109,StorageGeneration_2!$B:$B,$H113)</f>
        <v>265.198349894854</v>
      </c>
      <c r="P113" s="1">
        <f>SUMIFS(StorageGeneration_2!J:J,StorageGeneration_2!$A:$A,$B$109,StorageGeneration_2!$B:$B,$H113)</f>
        <v>161.65721848516671</v>
      </c>
      <c r="Q113" s="1">
        <f>SUMIFS(StorageGeneration_2!K:K,StorageGeneration_2!$A:$A,$B$109,StorageGeneration_2!$B:$B,$H113)</f>
        <v>272.61212666682229</v>
      </c>
      <c r="R113" s="1">
        <f>SUMIFS(StorageGeneration_2!L:L,StorageGeneration_2!$A:$A,$B$109,StorageGeneration_2!$B:$B,$H113)</f>
        <v>527.13410336364359</v>
      </c>
      <c r="S113" s="1">
        <f>SUMIFS(StorageGeneration_2!M:M,StorageGeneration_2!$A:$A,$B$109,StorageGeneration_2!$B:$B,$H113)</f>
        <v>407.83673840258655</v>
      </c>
      <c r="T113" s="1">
        <f>SUMIFS(StorageGeneration_2!N:N,StorageGeneration_2!$A:$A,$B$109,StorageGeneration_2!$B:$B,$H113)</f>
        <v>1171.0958514408876</v>
      </c>
      <c r="U113" s="1">
        <f>SUMIFS(StorageGeneration_2!O:O,StorageGeneration_2!$A:$A,$B$109,StorageGeneration_2!$B:$B,$H113)</f>
        <v>1787.5483723155503</v>
      </c>
      <c r="V113" s="1">
        <f>SUMIFS(StorageGeneration_2!P:P,StorageGeneration_2!$A:$A,$B$109,StorageGeneration_2!$B:$B,$H113)</f>
        <v>2553.1524738674029</v>
      </c>
      <c r="W113" s="1">
        <f>SUMIFS(StorageGeneration_2!Q:Q,StorageGeneration_2!$A:$A,$B$109,StorageGeneration_2!$B:$B,$H113)</f>
        <v>7813.0630871372923</v>
      </c>
      <c r="X113" s="1">
        <f>SUMIFS(StorageGeneration_2!R:R,StorageGeneration_2!$A:$A,$B$109,StorageGeneration_2!$B:$B,$H113)</f>
        <v>7887.74741115504</v>
      </c>
      <c r="Y113" s="1">
        <f>SUMIFS(StorageGeneration_2!S:S,StorageGeneration_2!$A:$A,$B$109,StorageGeneration_2!$B:$B,$H113)</f>
        <v>8801.1224178791326</v>
      </c>
      <c r="Z113" s="1">
        <f>SUMIFS(StorageGeneration_2!T:T,StorageGeneration_2!$A:$A,$B$109,StorageGeneration_2!$B:$B,$H113)</f>
        <v>8850.8827443126484</v>
      </c>
      <c r="AA113" s="1">
        <f>SUMIFS(StorageGeneration_2!U:U,StorageGeneration_2!$A:$A,$B$109,StorageGeneration_2!$B:$B,$H113)</f>
        <v>8955.7599198710159</v>
      </c>
      <c r="AB113" s="1">
        <f>SUMIFS(StorageGeneration_2!V:V,StorageGeneration_2!$A:$A,$B$109,StorageGeneration_2!$B:$B,$H113)</f>
        <v>9608.435495367361</v>
      </c>
      <c r="AC113" s="1">
        <f>SUMIFS(StorageGeneration_2!W:W,StorageGeneration_2!$A:$A,$B$109,StorageGeneration_2!$B:$B,$H113)</f>
        <v>9779.3913122420417</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131.89232902630775</v>
      </c>
      <c r="M114" s="1">
        <f>SUMIFS(StorageGeneration_2!G:G,StorageGeneration_2!$A:$A,$B$109,StorageGeneration_2!$B:$B,$H114)</f>
        <v>651.81204753495865</v>
      </c>
      <c r="N114" s="1">
        <f>SUMIFS(StorageGeneration_2!H:H,StorageGeneration_2!$A:$A,$B$109,StorageGeneration_2!$B:$B,$H114)</f>
        <v>1119.3291483671599</v>
      </c>
      <c r="O114" s="1">
        <f>SUMIFS(StorageGeneration_2!I:I,StorageGeneration_2!$A:$A,$B$109,StorageGeneration_2!$B:$B,$H114)</f>
        <v>2372.0816699464385</v>
      </c>
      <c r="P114" s="1">
        <f>SUMIFS(StorageGeneration_2!J:J,StorageGeneration_2!$A:$A,$B$109,StorageGeneration_2!$B:$B,$H114)</f>
        <v>754.00566794083886</v>
      </c>
      <c r="Q114" s="1">
        <f>SUMIFS(StorageGeneration_2!K:K,StorageGeneration_2!$A:$A,$B$109,StorageGeneration_2!$B:$B,$H114)</f>
        <v>1593.7530176414327</v>
      </c>
      <c r="R114" s="1">
        <f>SUMIFS(StorageGeneration_2!L:L,StorageGeneration_2!$A:$A,$B$109,StorageGeneration_2!$B:$B,$H114)</f>
        <v>3146.1024783160015</v>
      </c>
      <c r="S114" s="1">
        <f>SUMIFS(StorageGeneration_2!M:M,StorageGeneration_2!$A:$A,$B$109,StorageGeneration_2!$B:$B,$H114)</f>
        <v>2540.3291188959192</v>
      </c>
      <c r="T114" s="1">
        <f>SUMIFS(StorageGeneration_2!N:N,StorageGeneration_2!$A:$A,$B$109,StorageGeneration_2!$B:$B,$H114)</f>
        <v>3374.3791244939766</v>
      </c>
      <c r="U114" s="1">
        <f>SUMIFS(StorageGeneration_2!O:O,StorageGeneration_2!$A:$A,$B$109,StorageGeneration_2!$B:$B,$H114)</f>
        <v>3392.8416349225718</v>
      </c>
      <c r="V114" s="1">
        <f>SUMIFS(StorageGeneration_2!P:P,StorageGeneration_2!$A:$A,$B$109,StorageGeneration_2!$B:$B,$H114)</f>
        <v>3268.4165228828147</v>
      </c>
      <c r="W114" s="1">
        <f>SUMIFS(StorageGeneration_2!Q:Q,StorageGeneration_2!$A:$A,$B$109,StorageGeneration_2!$B:$B,$H114)</f>
        <v>3323.9254356698393</v>
      </c>
      <c r="X114" s="1">
        <f>SUMIFS(StorageGeneration_2!R:R,StorageGeneration_2!$A:$A,$B$109,StorageGeneration_2!$B:$B,$H114)</f>
        <v>3166.8414071318693</v>
      </c>
      <c r="Y114" s="1">
        <f>SUMIFS(StorageGeneration_2!S:S,StorageGeneration_2!$A:$A,$B$109,StorageGeneration_2!$B:$B,$H114)</f>
        <v>3695.9337038195936</v>
      </c>
      <c r="Z114" s="1">
        <f>SUMIFS(StorageGeneration_2!T:T,StorageGeneration_2!$A:$A,$B$109,StorageGeneration_2!$B:$B,$H114)</f>
        <v>4516.5443389927168</v>
      </c>
      <c r="AA114" s="1">
        <f>SUMIFS(StorageGeneration_2!U:U,StorageGeneration_2!$A:$A,$B$109,StorageGeneration_2!$B:$B,$H114)</f>
        <v>4049.3535004778428</v>
      </c>
      <c r="AB114" s="1">
        <f>SUMIFS(StorageGeneration_2!V:V,StorageGeneration_2!$A:$A,$B$109,StorageGeneration_2!$B:$B,$H114)</f>
        <v>4256.8720199065001</v>
      </c>
      <c r="AC114" s="1">
        <f>SUMIFS(StorageGeneration_2!W:W,StorageGeneration_2!$A:$A,$B$109,StorageGeneration_2!$B:$B,$H114)</f>
        <v>4606.500325491581</v>
      </c>
    </row>
    <row r="115" spans="1:30">
      <c r="H115" s="25" t="s">
        <v>117</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131</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114</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38.612509619999997</v>
      </c>
      <c r="M129" s="1">
        <f>SUMIFS(DispatchableCapacity_2!G:G,DispatchableCapacity_2!$A:$A,$B$125,DispatchableCapacity_2!$B:$B,$H129)</f>
        <v>38.612509619999997</v>
      </c>
      <c r="N129" s="1">
        <f>SUMIFS(DispatchableCapacity_2!H:H,DispatchableCapacity_2!$A:$A,$B$125,DispatchableCapacity_2!$B:$B,$H129)</f>
        <v>38.612509619999997</v>
      </c>
      <c r="O129" s="1">
        <f>SUMIFS(DispatchableCapacity_2!I:I,DispatchableCapacity_2!$A:$A,$B$125,DispatchableCapacity_2!$B:$B,$H129)</f>
        <v>619.85007227999995</v>
      </c>
      <c r="P129" s="1">
        <f>SUMIFS(DispatchableCapacity_2!J:J,DispatchableCapacity_2!$A:$A,$B$125,DispatchableCapacity_2!$B:$B,$H129)</f>
        <v>1378.53114684</v>
      </c>
      <c r="Q129" s="1">
        <f>SUMIFS(DispatchableCapacity_2!K:K,DispatchableCapacity_2!$A:$A,$B$125,DispatchableCapacity_2!$B:$B,$H129)</f>
        <v>1378.53114684</v>
      </c>
      <c r="R129" s="1">
        <f>SUMIFS(DispatchableCapacity_2!L:L,DispatchableCapacity_2!$A:$A,$B$125,DispatchableCapacity_2!$B:$B,$H129)</f>
        <v>1378.53114684</v>
      </c>
      <c r="S129" s="1">
        <f>SUMIFS(DispatchableCapacity_2!M:M,DispatchableCapacity_2!$A:$A,$B$125,DispatchableCapacity_2!$B:$B,$H129)</f>
        <v>1378.53114684</v>
      </c>
      <c r="T129" s="1">
        <f>SUMIFS(DispatchableCapacity_2!N:N,DispatchableCapacity_2!$A:$A,$B$125,DispatchableCapacity_2!$B:$B,$H129)</f>
        <v>1378.53114684</v>
      </c>
      <c r="U129" s="1">
        <f>SUMIFS(DispatchableCapacity_2!O:O,DispatchableCapacity_2!$A:$A,$B$125,DispatchableCapacity_2!$B:$B,$H129)</f>
        <v>1378.53114684</v>
      </c>
      <c r="V129" s="1">
        <f>SUMIFS(DispatchableCapacity_2!P:P,DispatchableCapacity_2!$A:$A,$B$125,DispatchableCapacity_2!$B:$B,$H129)</f>
        <v>1378.53114684</v>
      </c>
      <c r="W129" s="1">
        <f>SUMIFS(DispatchableCapacity_2!Q:Q,DispatchableCapacity_2!$A:$A,$B$125,DispatchableCapacity_2!$B:$B,$H129)</f>
        <v>1378.53114684</v>
      </c>
      <c r="X129" s="1">
        <f>SUMIFS(DispatchableCapacity_2!R:R,DispatchableCapacity_2!$A:$A,$B$125,DispatchableCapacity_2!$B:$B,$H129)</f>
        <v>1378.53114684</v>
      </c>
      <c r="Y129" s="1">
        <f>SUMIFS(DispatchableCapacity_2!S:S,DispatchableCapacity_2!$A:$A,$B$125,DispatchableCapacity_2!$B:$B,$H129)</f>
        <v>1378.53114684</v>
      </c>
      <c r="Z129" s="1">
        <f>SUMIFS(DispatchableCapacity_2!T:T,DispatchableCapacity_2!$A:$A,$B$125,DispatchableCapacity_2!$B:$B,$H129)</f>
        <v>1484.05140534</v>
      </c>
      <c r="AA129" s="1">
        <f>SUMIFS(DispatchableCapacity_2!U:U,DispatchableCapacity_2!$A:$A,$B$125,DispatchableCapacity_2!$B:$B,$H129)</f>
        <v>1484.05140534</v>
      </c>
      <c r="AB129" s="1">
        <f>SUMIFS(DispatchableCapacity_2!V:V,DispatchableCapacity_2!$A:$A,$B$125,DispatchableCapacity_2!$B:$B,$H129)</f>
        <v>1484.05140534</v>
      </c>
      <c r="AC129" s="1">
        <f>SUMIFS(DispatchableCapacity_2!W:W,DispatchableCapacity_2!$A:$A,$B$125,DispatchableCapacity_2!$B:$B,$H129)</f>
        <v>1484.05140534</v>
      </c>
    </row>
    <row r="130" spans="8:29">
      <c r="H130" s="25" t="s">
        <v>115</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128</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595.0511389455271</v>
      </c>
      <c r="T131" s="1">
        <f>SUMIFS(DispatchableCapacity_2!N:N,DispatchableCapacity_2!$A:$A,$B$125,DispatchableCapacity_2!$B:$B,$H131)</f>
        <v>663.52563946412727</v>
      </c>
      <c r="U131" s="1">
        <f>SUMIFS(DispatchableCapacity_2!O:O,DispatchableCapacity_2!$A:$A,$B$125,DispatchableCapacity_2!$B:$B,$H131)</f>
        <v>867.93369466482704</v>
      </c>
      <c r="V131" s="1">
        <f>SUMIFS(DispatchableCapacity_2!P:P,DispatchableCapacity_2!$A:$A,$B$125,DispatchableCapacity_2!$B:$B,$H131)</f>
        <v>1339.8254878128271</v>
      </c>
      <c r="W131" s="1">
        <f>SUMIFS(DispatchableCapacity_2!Q:Q,DispatchableCapacity_2!$A:$A,$B$125,DispatchableCapacity_2!$B:$B,$H131)</f>
        <v>2029.889169180427</v>
      </c>
      <c r="X131" s="1">
        <f>SUMIFS(DispatchableCapacity_2!R:R,DispatchableCapacity_2!$A:$A,$B$125,DispatchableCapacity_2!$B:$B,$H131)</f>
        <v>2116.8323287065273</v>
      </c>
      <c r="Y131" s="1">
        <f>SUMIFS(DispatchableCapacity_2!S:S,DispatchableCapacity_2!$A:$A,$B$125,DispatchableCapacity_2!$B:$B,$H131)</f>
        <v>2206.2746445131279</v>
      </c>
      <c r="Z131" s="1">
        <f>SUMIFS(DispatchableCapacity_2!T:T,DispatchableCapacity_2!$A:$A,$B$125,DispatchableCapacity_2!$B:$B,$H131)</f>
        <v>3183.7216070292288</v>
      </c>
      <c r="AA131" s="1">
        <f>SUMIFS(DispatchableCapacity_2!U:U,DispatchableCapacity_2!$A:$A,$B$125,DispatchableCapacity_2!$B:$B,$H131)</f>
        <v>3302.8824725320283</v>
      </c>
      <c r="AB131" s="1">
        <f>SUMIFS(DispatchableCapacity_2!V:V,DispatchableCapacity_2!$A:$A,$B$125,DispatchableCapacity_2!$B:$B,$H131)</f>
        <v>3366.9574704207275</v>
      </c>
      <c r="AC131" s="1">
        <f>SUMIFS(DispatchableCapacity_2!W:W,DispatchableCapacity_2!$A:$A,$B$125,DispatchableCapacity_2!$B:$B,$H131)</f>
        <v>5859.5034388171271</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117.90856889</v>
      </c>
      <c r="U132" s="1">
        <f>SUMIFS(DispatchableCapacity_2!O:O,DispatchableCapacity_2!$A:$A,$B$125,DispatchableCapacity_2!$B:$B,$H132)</f>
        <v>616.43739618999996</v>
      </c>
      <c r="V132" s="1">
        <f>SUMIFS(DispatchableCapacity_2!P:P,DispatchableCapacity_2!$A:$A,$B$125,DispatchableCapacity_2!$B:$B,$H132)</f>
        <v>1373.09305877</v>
      </c>
      <c r="W132" s="1">
        <f>SUMIFS(DispatchableCapacity_2!Q:Q,DispatchableCapacity_2!$A:$A,$B$125,DispatchableCapacity_2!$B:$B,$H132)</f>
        <v>3780.7411895800001</v>
      </c>
      <c r="X132" s="1">
        <f>SUMIFS(DispatchableCapacity_2!R:R,DispatchableCapacity_2!$A:$A,$B$125,DispatchableCapacity_2!$B:$B,$H132)</f>
        <v>3900.8429653600001</v>
      </c>
      <c r="Y132" s="1">
        <f>SUMIFS(DispatchableCapacity_2!S:S,DispatchableCapacity_2!$A:$A,$B$125,DispatchableCapacity_2!$B:$B,$H132)</f>
        <v>4773.1787006000004</v>
      </c>
      <c r="Z132" s="1">
        <f>SUMIFS(DispatchableCapacity_2!T:T,DispatchableCapacity_2!$A:$A,$B$125,DispatchableCapacity_2!$B:$B,$H132)</f>
        <v>5170.4168396700006</v>
      </c>
      <c r="AA132" s="1">
        <f>SUMIFS(DispatchableCapacity_2!U:U,DispatchableCapacity_2!$A:$A,$B$125,DispatchableCapacity_2!$B:$B,$H132)</f>
        <v>5170.4168396700006</v>
      </c>
      <c r="AB132" s="1">
        <f>SUMIFS(DispatchableCapacity_2!V:V,DispatchableCapacity_2!$A:$A,$B$125,DispatchableCapacity_2!$B:$B,$H132)</f>
        <v>5271.8143643000003</v>
      </c>
      <c r="AC132" s="1">
        <f>SUMIFS(DispatchableCapacity_2!W:W,DispatchableCapacity_2!$A:$A,$B$125,DispatchableCapacity_2!$B:$B,$H132)</f>
        <v>5271.8143643000003</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2251.3743190099999</v>
      </c>
      <c r="Z133" s="1">
        <f>SUMIFS(DispatchableCapacity_2!T:T,DispatchableCapacity_2!$A:$A,$B$125,DispatchableCapacity_2!$B:$B,$H133)</f>
        <v>2492.94496931</v>
      </c>
      <c r="AA133" s="1">
        <f>SUMIFS(DispatchableCapacity_2!U:U,DispatchableCapacity_2!$A:$A,$B$125,DispatchableCapacity_2!$B:$B,$H133)</f>
        <v>2492.94496931</v>
      </c>
      <c r="AB133" s="1">
        <f>SUMIFS(DispatchableCapacity_2!V:V,DispatchableCapacity_2!$A:$A,$B$125,DispatchableCapacity_2!$B:$B,$H133)</f>
        <v>2492.94496931</v>
      </c>
      <c r="AC133" s="1">
        <f>SUMIFS(DispatchableCapacity_2!W:W,DispatchableCapacity_2!$A:$A,$B$125,DispatchableCapacity_2!$B:$B,$H133)</f>
        <v>2492.94496931</v>
      </c>
    </row>
    <row r="134" spans="8:29">
      <c r="H134" s="25" t="s">
        <v>122</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133</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3400</v>
      </c>
      <c r="P137" s="1">
        <f>SUMIFS(Retirements_2!J$13:J$18,Retirements_2!$A$13:$A$18,$B$125)</f>
        <v>4100</v>
      </c>
      <c r="Q137" s="1">
        <f>SUMIFS(Retirements_2!K$13:K$18,Retirements_2!$A$13:$A$18,$B$125)</f>
        <v>5420</v>
      </c>
      <c r="R137" s="1">
        <f>SUMIFS(Retirements_2!L$13:L$18,Retirements_2!$A$13:$A$18,$B$125)</f>
        <v>5420</v>
      </c>
      <c r="S137" s="1">
        <f>SUMIFS(Retirements_2!M$13:M$18,Retirements_2!$A$13:$A$18,$B$125)</f>
        <v>5420</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134</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3870</v>
      </c>
      <c r="P138" s="1">
        <f>SUMIFS(DispatchableCapacity_2!J:J,DispatchableCapacity_2!$A:$A,$B$125,DispatchableCapacity_2!$B:$B,$H138)</f>
        <v>4955</v>
      </c>
      <c r="Q138" s="1">
        <f>SUMIFS(DispatchableCapacity_2!K:K,DispatchableCapacity_2!$A:$A,$B$125,DispatchableCapacity_2!$B:$B,$H138)</f>
        <v>6275</v>
      </c>
      <c r="R138" s="1">
        <f>SUMIFS(DispatchableCapacity_2!L:L,DispatchableCapacity_2!$A:$A,$B$125,DispatchableCapacity_2!$B:$B,$H138)</f>
        <v>6687.5</v>
      </c>
      <c r="S138" s="1">
        <f>SUMIFS(DispatchableCapacity_2!M:M,DispatchableCapacity_2!$A:$A,$B$125,DispatchableCapacity_2!$B:$B,$H138)</f>
        <v>6687.5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CaseName_2</f>
        <v>Central with updated demand, early coal closure and no early storage (Late VNI West)</v>
      </c>
      <c r="I149" s="21">
        <f>SUM(J149:AD149)</f>
        <v>1960.9993143284703</v>
      </c>
      <c r="J149" s="21">
        <f>Emissions_2!C4</f>
        <v>125.07327468412009</v>
      </c>
      <c r="K149" s="21">
        <f>Emissions_2!D4</f>
        <v>125.09868768846755</v>
      </c>
      <c r="L149" s="21">
        <f>Emissions_2!E4</f>
        <v>124.84608051350099</v>
      </c>
      <c r="M149" s="21">
        <f>Emissions_2!F4</f>
        <v>120.87082426271547</v>
      </c>
      <c r="N149" s="21">
        <f>Emissions_2!G4</f>
        <v>119.6006328063124</v>
      </c>
      <c r="O149" s="21">
        <f>Emissions_2!H4</f>
        <v>115.05883768489051</v>
      </c>
      <c r="P149" s="21">
        <f>Emissions_2!I4</f>
        <v>114.26629313492886</v>
      </c>
      <c r="Q149" s="21">
        <f>Emissions_2!J4</f>
        <v>102.51176115211162</v>
      </c>
      <c r="R149" s="21">
        <f>Emissions_2!K4</f>
        <v>102.08885121923005</v>
      </c>
      <c r="S149" s="21">
        <f>Emissions_2!L4</f>
        <v>106.27100643658777</v>
      </c>
      <c r="T149" s="21">
        <f>Emissions_2!M4</f>
        <v>100.47261029508671</v>
      </c>
      <c r="U149" s="21">
        <f>Emissions_2!N4</f>
        <v>92.632619865361335</v>
      </c>
      <c r="V149" s="21">
        <f>Emissions_2!O4</f>
        <v>93.650798351232737</v>
      </c>
      <c r="W149" s="21">
        <f>Emissions_2!P4</f>
        <v>91.801405043888877</v>
      </c>
      <c r="X149" s="21">
        <f>Emissions_2!Q4</f>
        <v>69.486801835733019</v>
      </c>
      <c r="Y149" s="21">
        <f>Emissions_2!R4</f>
        <v>64.29377163017061</v>
      </c>
      <c r="Z149" s="21">
        <f>Emissions_2!S4</f>
        <v>59.306554162861708</v>
      </c>
      <c r="AA149" s="21">
        <f>Emissions_2!T4</f>
        <v>58.323407585890855</v>
      </c>
      <c r="AB149" s="21">
        <f>Emissions_2!U4</f>
        <v>59.621386661065188</v>
      </c>
      <c r="AC149" s="21">
        <f>Emissions_2!V4</f>
        <v>58.93863608281297</v>
      </c>
      <c r="AD149" s="21">
        <f>Emissions_2!W4</f>
        <v>56.785073231500732</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112</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-1450</v>
      </c>
      <c r="P168" s="1">
        <f>SUMIFS(Capacity_2!K:K,Capacity_2!$A:$A,$B$164,Capacity_2!$B:$B,$H168)-SUMIFS(Capacity_2!$C:$C,Capacity_2!$A:$A,$B$164,Capacity_2!$B:$B,$H168)</f>
        <v>-1450</v>
      </c>
      <c r="Q168" s="1">
        <f>SUMIFS(Capacity_2!L:L,Capacity_2!$A:$A,$B$164,Capacity_2!$B:$B,$H168)-SUMIFS(Capacity_2!$C:$C,Capacity_2!$A:$A,$B$164,Capacity_2!$B:$B,$H168)</f>
        <v>-1450</v>
      </c>
      <c r="R168" s="1">
        <f>SUMIFS(Capacity_2!M:M,Capacity_2!$A:$A,$B$164,Capacity_2!$B:$B,$H168)-SUMIFS(Capacity_2!$C:$C,Capacity_2!$A:$A,$B$164,Capacity_2!$B:$B,$H168)</f>
        <v>-1450</v>
      </c>
      <c r="S168" s="1">
        <f>SUMIFS(Capacity_2!N:N,Capacity_2!$A:$A,$B$164,Capacity_2!$B:$B,$H168)-SUMIFS(Capacity_2!$C:$C,Capacity_2!$A:$A,$B$164,Capacity_2!$B:$B,$H168)</f>
        <v>-1450</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113</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114</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38.6125096199994</v>
      </c>
      <c r="M170" s="1">
        <f>SUMIFS(Capacity_2!H:H,Capacity_2!$A:$A,$B$164,Capacity_2!$B:$B,$H170)-SUMIFS(Capacity_2!$C:$C,Capacity_2!$A:$A,$B$164,Capacity_2!$B:$B,$H170)</f>
        <v>38.6125096199994</v>
      </c>
      <c r="N170" s="1">
        <f>SUMIFS(Capacity_2!I:I,Capacity_2!$A:$A,$B$164,Capacity_2!$B:$B,$H170)-SUMIFS(Capacity_2!$C:$C,Capacity_2!$A:$A,$B$164,Capacity_2!$B:$B,$H170)</f>
        <v>38.6125096199994</v>
      </c>
      <c r="O170" s="1">
        <f>SUMIFS(Capacity_2!J:J,Capacity_2!$A:$A,$B$164,Capacity_2!$B:$B,$H170)-SUMIFS(Capacity_2!$C:$C,Capacity_2!$A:$A,$B$164,Capacity_2!$B:$B,$H170)</f>
        <v>619.85007227999995</v>
      </c>
      <c r="P170" s="1">
        <f>SUMIFS(Capacity_2!K:K,Capacity_2!$A:$A,$B$164,Capacity_2!$B:$B,$H170)-SUMIFS(Capacity_2!$C:$C,Capacity_2!$A:$A,$B$164,Capacity_2!$B:$B,$H170)</f>
        <v>1378.5311468399996</v>
      </c>
      <c r="Q170" s="1">
        <f>SUMIFS(Capacity_2!L:L,Capacity_2!$A:$A,$B$164,Capacity_2!$B:$B,$H170)-SUMIFS(Capacity_2!$C:$C,Capacity_2!$A:$A,$B$164,Capacity_2!$B:$B,$H170)</f>
        <v>1378.5311468399996</v>
      </c>
      <c r="R170" s="1">
        <f>SUMIFS(Capacity_2!M:M,Capacity_2!$A:$A,$B$164,Capacity_2!$B:$B,$H170)-SUMIFS(Capacity_2!$C:$C,Capacity_2!$A:$A,$B$164,Capacity_2!$B:$B,$H170)</f>
        <v>996.03114683999956</v>
      </c>
      <c r="S170" s="1">
        <f>SUMIFS(Capacity_2!N:N,Capacity_2!$A:$A,$B$164,Capacity_2!$B:$B,$H170)-SUMIFS(Capacity_2!$C:$C,Capacity_2!$A:$A,$B$164,Capacity_2!$B:$B,$H170)</f>
        <v>996.03114683999956</v>
      </c>
      <c r="T170" s="1">
        <f>SUMIFS(Capacity_2!O:O,Capacity_2!$A:$A,$B$164,Capacity_2!$B:$B,$H170)-SUMIFS(Capacity_2!$C:$C,Capacity_2!$A:$A,$B$164,Capacity_2!$B:$B,$H170)</f>
        <v>761.69114687999991</v>
      </c>
      <c r="U170" s="1">
        <f>SUMIFS(Capacity_2!P:P,Capacity_2!$A:$A,$B$164,Capacity_2!$B:$B,$H170)-SUMIFS(Capacity_2!$C:$C,Capacity_2!$A:$A,$B$164,Capacity_2!$B:$B,$H170)</f>
        <v>299.69114687000092</v>
      </c>
      <c r="V170" s="1">
        <f>SUMIFS(Capacity_2!Q:Q,Capacity_2!$A:$A,$B$164,Capacity_2!$B:$B,$H170)-SUMIFS(Capacity_2!$C:$C,Capacity_2!$A:$A,$B$164,Capacity_2!$B:$B,$H170)</f>
        <v>182.69114687000092</v>
      </c>
      <c r="W170" s="1">
        <f>SUMIFS(Capacity_2!R:R,Capacity_2!$A:$A,$B$164,Capacity_2!$B:$B,$H170)-SUMIFS(Capacity_2!$C:$C,Capacity_2!$A:$A,$B$164,Capacity_2!$B:$B,$H170)</f>
        <v>52.691146870000921</v>
      </c>
      <c r="X170" s="1">
        <f>SUMIFS(Capacity_2!S:S,Capacity_2!$A:$A,$B$164,Capacity_2!$B:$B,$H170)-SUMIFS(Capacity_2!$C:$C,Capacity_2!$A:$A,$B$164,Capacity_2!$B:$B,$H170)</f>
        <v>52.691146870000921</v>
      </c>
      <c r="Y170" s="1">
        <f>SUMIFS(Capacity_2!T:T,Capacity_2!$A:$A,$B$164,Capacity_2!$B:$B,$H170)-SUMIFS(Capacity_2!$C:$C,Capacity_2!$A:$A,$B$164,Capacity_2!$B:$B,$H170)</f>
        <v>52.691146870000921</v>
      </c>
      <c r="Z170" s="1">
        <f>SUMIFS(Capacity_2!U:U,Capacity_2!$A:$A,$B$164,Capacity_2!$B:$B,$H170)-SUMIFS(Capacity_2!$C:$C,Capacity_2!$A:$A,$B$164,Capacity_2!$B:$B,$H170)</f>
        <v>158.21140537000065</v>
      </c>
      <c r="AA170" s="1">
        <f>SUMIFS(Capacity_2!V:V,Capacity_2!$A:$A,$B$164,Capacity_2!$B:$B,$H170)-SUMIFS(Capacity_2!$C:$C,Capacity_2!$A:$A,$B$164,Capacity_2!$B:$B,$H170)</f>
        <v>-281.78859462999935</v>
      </c>
      <c r="AB170" s="1">
        <f>SUMIFS(Capacity_2!W:W,Capacity_2!$A:$A,$B$164,Capacity_2!$B:$B,$H170)-SUMIFS(Capacity_2!$C:$C,Capacity_2!$A:$A,$B$164,Capacity_2!$B:$B,$H170)</f>
        <v>-401.78859462999935</v>
      </c>
      <c r="AC170" s="1">
        <f>SUMIFS(Capacity_2!X:X,Capacity_2!$A:$A,$B$164,Capacity_2!$B:$B,$H170)-SUMIFS(Capacity_2!$C:$C,Capacity_2!$A:$A,$B$164,Capacity_2!$B:$B,$H170)</f>
        <v>-401.78859462999935</v>
      </c>
    </row>
    <row r="171" spans="1:30">
      <c r="H171" s="77" t="s">
        <v>115</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116</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2597.6158294809607</v>
      </c>
      <c r="T172" s="1">
        <f>SUMIFS(Capacity_2!O:O,Capacity_2!$A:$A,$B$164,Capacity_2!$B:$B,$H172)-SUMIFS(Capacity_2!$C:$C,Capacity_2!$A:$A,$B$164,Capacity_2!$B:$B,$H172)</f>
        <v>2763.9988988895602</v>
      </c>
      <c r="U172" s="1">
        <f>SUMIFS(Capacity_2!P:P,Capacity_2!$A:$A,$B$164,Capacity_2!$B:$B,$H172)-SUMIFS(Capacity_2!$C:$C,Capacity_2!$A:$A,$B$164,Capacity_2!$B:$B,$H172)</f>
        <v>3411.9357813902607</v>
      </c>
      <c r="V172" s="1">
        <f>SUMIFS(Capacity_2!Q:Q,Capacity_2!$A:$A,$B$164,Capacity_2!$B:$B,$H172)-SUMIFS(Capacity_2!$C:$C,Capacity_2!$A:$A,$B$164,Capacity_2!$B:$B,$H172)</f>
        <v>4595.4832371182601</v>
      </c>
      <c r="W172" s="1">
        <f>SUMIFS(Capacity_2!R:R,Capacity_2!$A:$A,$B$164,Capacity_2!$B:$B,$H172)-SUMIFS(Capacity_2!$C:$C,Capacity_2!$A:$A,$B$164,Capacity_2!$B:$B,$H172)</f>
        <v>7693.1950492958613</v>
      </c>
      <c r="X172" s="1">
        <f>SUMIFS(Capacity_2!S:S,Capacity_2!$A:$A,$B$164,Capacity_2!$B:$B,$H172)-SUMIFS(Capacity_2!$C:$C,Capacity_2!$A:$A,$B$164,Capacity_2!$B:$B,$H172)</f>
        <v>7900.2399846019607</v>
      </c>
      <c r="Y172" s="1">
        <f>SUMIFS(Capacity_2!T:T,Capacity_2!$A:$A,$B$164,Capacity_2!$B:$B,$H172)-SUMIFS(Capacity_2!$C:$C,Capacity_2!$A:$A,$B$164,Capacity_2!$B:$B,$H172)</f>
        <v>9073.3923546585611</v>
      </c>
      <c r="Z172" s="1">
        <f>SUMIFS(Capacity_2!U:U,Capacity_2!$A:$A,$B$164,Capacity_2!$B:$B,$H172)-SUMIFS(Capacity_2!$C:$C,Capacity_2!$A:$A,$B$164,Capacity_2!$B:$B,$H172)</f>
        <v>10689.648106544661</v>
      </c>
      <c r="AA172" s="1">
        <f>SUMIFS(Capacity_2!V:V,Capacity_2!$A:$A,$B$164,Capacity_2!$B:$B,$H172)-SUMIFS(Capacity_2!$C:$C,Capacity_2!$A:$A,$B$164,Capacity_2!$B:$B,$H172)</f>
        <v>10808.80897204746</v>
      </c>
      <c r="AB172" s="1">
        <f>SUMIFS(Capacity_2!W:W,Capacity_2!$A:$A,$B$164,Capacity_2!$B:$B,$H172)-SUMIFS(Capacity_2!$C:$C,Capacity_2!$A:$A,$B$164,Capacity_2!$B:$B,$H172)</f>
        <v>10974.281494566159</v>
      </c>
      <c r="AC172" s="1">
        <f>SUMIFS(Capacity_2!X:X,Capacity_2!$A:$A,$B$164,Capacity_2!$B:$B,$H172)-SUMIFS(Capacity_2!$C:$C,Capacity_2!$A:$A,$B$164,Capacity_2!$B:$B,$H172)</f>
        <v>13466.827462962559</v>
      </c>
    </row>
    <row r="173" spans="1:30">
      <c r="H173" s="76" t="s">
        <v>117</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118</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1151.0004012400022</v>
      </c>
      <c r="N174" s="1">
        <f>SUMIFS(Capacity_2!I:I,Capacity_2!$A:$A,$B$164,Capacity_2!$B:$B,$H174)-SUMIFS(Capacity_2!$C:$C,Capacity_2!$A:$A,$B$164,Capacity_2!$B:$B,$H174)</f>
        <v>1564.8430066200017</v>
      </c>
      <c r="O174" s="1">
        <f>SUMIFS(Capacity_2!J:J,Capacity_2!$A:$A,$B$164,Capacity_2!$B:$B,$H174)-SUMIFS(Capacity_2!$C:$C,Capacity_2!$A:$A,$B$164,Capacity_2!$B:$B,$H174)</f>
        <v>2272.0000000000018</v>
      </c>
      <c r="P174" s="1">
        <f>SUMIFS(Capacity_2!K:K,Capacity_2!$A:$A,$B$164,Capacity_2!$B:$B,$H174)-SUMIFS(Capacity_2!$C:$C,Capacity_2!$A:$A,$B$164,Capacity_2!$B:$B,$H174)</f>
        <v>3715.5022639400013</v>
      </c>
      <c r="Q174" s="1">
        <f>SUMIFS(Capacity_2!L:L,Capacity_2!$A:$A,$B$164,Capacity_2!$B:$B,$H174)-SUMIFS(Capacity_2!$C:$C,Capacity_2!$A:$A,$B$164,Capacity_2!$B:$B,$H174)</f>
        <v>4073.2268532400012</v>
      </c>
      <c r="R174" s="1">
        <f>SUMIFS(Capacity_2!M:M,Capacity_2!$A:$A,$B$164,Capacity_2!$B:$B,$H174)-SUMIFS(Capacity_2!$C:$C,Capacity_2!$A:$A,$B$164,Capacity_2!$B:$B,$H174)</f>
        <v>4035.1266295700025</v>
      </c>
      <c r="S174" s="1">
        <f>SUMIFS(Capacity_2!N:N,Capacity_2!$A:$A,$B$164,Capacity_2!$B:$B,$H174)-SUMIFS(Capacity_2!$C:$C,Capacity_2!$A:$A,$B$164,Capacity_2!$B:$B,$H174)</f>
        <v>4082.6543720100017</v>
      </c>
      <c r="T174" s="1">
        <f>SUMIFS(Capacity_2!O:O,Capacity_2!$A:$A,$B$164,Capacity_2!$B:$B,$H174)-SUMIFS(Capacity_2!$C:$C,Capacity_2!$A:$A,$B$164,Capacity_2!$B:$B,$H174)</f>
        <v>6968.5933327499988</v>
      </c>
      <c r="U174" s="1">
        <f>SUMIFS(Capacity_2!P:P,Capacity_2!$A:$A,$B$164,Capacity_2!$B:$B,$H174)-SUMIFS(Capacity_2!$C:$C,Capacity_2!$A:$A,$B$164,Capacity_2!$B:$B,$H174)</f>
        <v>6889.8933327499999</v>
      </c>
      <c r="V174" s="1">
        <f>SUMIFS(Capacity_2!Q:Q,Capacity_2!$A:$A,$B$164,Capacity_2!$B:$B,$H174)-SUMIFS(Capacity_2!$C:$C,Capacity_2!$A:$A,$B$164,Capacity_2!$B:$B,$H174)</f>
        <v>7088.826940920002</v>
      </c>
      <c r="W174" s="1">
        <f>SUMIFS(Capacity_2!R:R,Capacity_2!$A:$A,$B$164,Capacity_2!$B:$B,$H174)-SUMIFS(Capacity_2!$C:$C,Capacity_2!$A:$A,$B$164,Capacity_2!$B:$B,$H174)</f>
        <v>11394.123320950002</v>
      </c>
      <c r="X174" s="1">
        <f>SUMIFS(Capacity_2!S:S,Capacity_2!$A:$A,$B$164,Capacity_2!$B:$B,$H174)-SUMIFS(Capacity_2!$C:$C,Capacity_2!$A:$A,$B$164,Capacity_2!$B:$B,$H174)</f>
        <v>12826.281785009996</v>
      </c>
      <c r="Y174" s="1">
        <f>SUMIFS(Capacity_2!T:T,Capacity_2!$A:$A,$B$164,Capacity_2!$B:$B,$H174)-SUMIFS(Capacity_2!$C:$C,Capacity_2!$A:$A,$B$164,Capacity_2!$B:$B,$H174)</f>
        <v>17325.866153660005</v>
      </c>
      <c r="Z174" s="1">
        <f>SUMIFS(Capacity_2!U:U,Capacity_2!$A:$A,$B$164,Capacity_2!$B:$B,$H174)-SUMIFS(Capacity_2!$C:$C,Capacity_2!$A:$A,$B$164,Capacity_2!$B:$B,$H174)</f>
        <v>16729.71654791</v>
      </c>
      <c r="AA174" s="1">
        <f>SUMIFS(Capacity_2!V:V,Capacity_2!$A:$A,$B$164,Capacity_2!$B:$B,$H174)-SUMIFS(Capacity_2!$C:$C,Capacity_2!$A:$A,$B$164,Capacity_2!$B:$B,$H174)</f>
        <v>16657.279518900003</v>
      </c>
      <c r="AB174" s="1">
        <f>SUMIFS(Capacity_2!W:W,Capacity_2!$A:$A,$B$164,Capacity_2!$B:$B,$H174)-SUMIFS(Capacity_2!$C:$C,Capacity_2!$A:$A,$B$164,Capacity_2!$B:$B,$H174)</f>
        <v>16808.711256040006</v>
      </c>
      <c r="AC174" s="1">
        <f>SUMIFS(Capacity_2!X:X,Capacity_2!$A:$A,$B$164,Capacity_2!$B:$B,$H174)-SUMIFS(Capacity_2!$C:$C,Capacity_2!$A:$A,$B$164,Capacity_2!$B:$B,$H174)</f>
        <v>16760.411256040003</v>
      </c>
    </row>
    <row r="175" spans="1:30">
      <c r="H175" s="77" t="s">
        <v>119</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830</v>
      </c>
      <c r="N175" s="1">
        <f>SUMIFS(Capacity_2!I:I,Capacity_2!$A:$A,$B$164,Capacity_2!$B:$B,$H175)-SUMIFS(Capacity_2!$C:$C,Capacity_2!$A:$A,$B$164,Capacity_2!$B:$B,$H175)</f>
        <v>870</v>
      </c>
      <c r="O175" s="1">
        <f>SUMIFS(Capacity_2!J:J,Capacity_2!$A:$A,$B$164,Capacity_2!$B:$B,$H175)-SUMIFS(Capacity_2!$C:$C,Capacity_2!$A:$A,$B$164,Capacity_2!$B:$B,$H175)</f>
        <v>1796.0439955000002</v>
      </c>
      <c r="P175" s="1">
        <f>SUMIFS(Capacity_2!K:K,Capacity_2!$A:$A,$B$164,Capacity_2!$B:$B,$H175)-SUMIFS(Capacity_2!$C:$C,Capacity_2!$A:$A,$B$164,Capacity_2!$B:$B,$H175)</f>
        <v>1836.0439955000002</v>
      </c>
      <c r="Q175" s="1">
        <f>SUMIFS(Capacity_2!L:L,Capacity_2!$A:$A,$B$164,Capacity_2!$B:$B,$H175)-SUMIFS(Capacity_2!$C:$C,Capacity_2!$A:$A,$B$164,Capacity_2!$B:$B,$H175)</f>
        <v>2119.4349043000002</v>
      </c>
      <c r="R175" s="1">
        <f>SUMIFS(Capacity_2!M:M,Capacity_2!$A:$A,$B$164,Capacity_2!$B:$B,$H175)-SUMIFS(Capacity_2!$C:$C,Capacity_2!$A:$A,$B$164,Capacity_2!$B:$B,$H175)</f>
        <v>2563.5100590399998</v>
      </c>
      <c r="S175" s="1">
        <f>SUMIFS(Capacity_2!N:N,Capacity_2!$A:$A,$B$164,Capacity_2!$B:$B,$H175)-SUMIFS(Capacity_2!$C:$C,Capacity_2!$A:$A,$B$164,Capacity_2!$B:$B,$H175)</f>
        <v>2563.5100590399998</v>
      </c>
      <c r="T175" s="1">
        <f>SUMIFS(Capacity_2!O:O,Capacity_2!$A:$A,$B$164,Capacity_2!$B:$B,$H175)-SUMIFS(Capacity_2!$C:$C,Capacity_2!$A:$A,$B$164,Capacity_2!$B:$B,$H175)</f>
        <v>4427.8080863899995</v>
      </c>
      <c r="U175" s="1">
        <f>SUMIFS(Capacity_2!P:P,Capacity_2!$A:$A,$B$164,Capacity_2!$B:$B,$H175)-SUMIFS(Capacity_2!$C:$C,Capacity_2!$A:$A,$B$164,Capacity_2!$B:$B,$H175)</f>
        <v>5371.1236207399979</v>
      </c>
      <c r="V175" s="1">
        <f>SUMIFS(Capacity_2!Q:Q,Capacity_2!$A:$A,$B$164,Capacity_2!$B:$B,$H175)-SUMIFS(Capacity_2!$C:$C,Capacity_2!$A:$A,$B$164,Capacity_2!$B:$B,$H175)</f>
        <v>5371.1236207399979</v>
      </c>
      <c r="W175" s="1">
        <f>SUMIFS(Capacity_2!R:R,Capacity_2!$A:$A,$B$164,Capacity_2!$B:$B,$H175)-SUMIFS(Capacity_2!$C:$C,Capacity_2!$A:$A,$B$164,Capacity_2!$B:$B,$H175)</f>
        <v>9344.2403098199975</v>
      </c>
      <c r="X175" s="1">
        <f>SUMIFS(Capacity_2!S:S,Capacity_2!$A:$A,$B$164,Capacity_2!$B:$B,$H175)-SUMIFS(Capacity_2!$C:$C,Capacity_2!$A:$A,$B$164,Capacity_2!$B:$B,$H175)</f>
        <v>9529.6330041399979</v>
      </c>
      <c r="Y175" s="1">
        <f>SUMIFS(Capacity_2!T:T,Capacity_2!$A:$A,$B$164,Capacity_2!$B:$B,$H175)-SUMIFS(Capacity_2!$C:$C,Capacity_2!$A:$A,$B$164,Capacity_2!$B:$B,$H175)</f>
        <v>10369.991965379999</v>
      </c>
      <c r="Z175" s="1">
        <f>SUMIFS(Capacity_2!U:U,Capacity_2!$A:$A,$B$164,Capacity_2!$B:$B,$H175)-SUMIFS(Capacity_2!$C:$C,Capacity_2!$A:$A,$B$164,Capacity_2!$B:$B,$H175)</f>
        <v>10219.69196538</v>
      </c>
      <c r="AA175" s="1">
        <f>SUMIFS(Capacity_2!V:V,Capacity_2!$A:$A,$B$164,Capacity_2!$B:$B,$H175)-SUMIFS(Capacity_2!$C:$C,Capacity_2!$A:$A,$B$164,Capacity_2!$B:$B,$H175)</f>
        <v>10627.22700657</v>
      </c>
      <c r="AB175" s="1">
        <f>SUMIFS(Capacity_2!W:W,Capacity_2!$A:$A,$B$164,Capacity_2!$B:$B,$H175)-SUMIFS(Capacity_2!$C:$C,Capacity_2!$A:$A,$B$164,Capacity_2!$B:$B,$H175)</f>
        <v>12791.702062809998</v>
      </c>
      <c r="AC175" s="1">
        <f>SUMIFS(Capacity_2!X:X,Capacity_2!$A:$A,$B$164,Capacity_2!$B:$B,$H175)-SUMIFS(Capacity_2!$C:$C,Capacity_2!$A:$A,$B$164,Capacity_2!$B:$B,$H175)</f>
        <v>12791.702062809998</v>
      </c>
    </row>
    <row r="176" spans="1:30">
      <c r="H176" s="77" t="s">
        <v>120</v>
      </c>
      <c r="I176" s="1">
        <f>SUMIFS(Capacity_2!D:D,Capacity_2!$A:$A,$B$164,Capacity_2!$B:$B,$H176)-SUMIFS(Capacity_2!$C:$C,Capacity_2!$A:$A,$B$164,Capacity_2!$B:$B,$H176)</f>
        <v>1301.8574681844457</v>
      </c>
      <c r="J176" s="1">
        <f>SUMIFS(Capacity_2!E:E,Capacity_2!$A:$A,$B$164,Capacity_2!$B:$B,$H176)-SUMIFS(Capacity_2!$C:$C,Capacity_2!$A:$A,$B$164,Capacity_2!$B:$B,$H176)</f>
        <v>2520.0561827294259</v>
      </c>
      <c r="K176" s="1">
        <f>SUMIFS(Capacity_2!F:F,Capacity_2!$A:$A,$B$164,Capacity_2!$B:$B,$H176)-SUMIFS(Capacity_2!$C:$C,Capacity_2!$A:$A,$B$164,Capacity_2!$B:$B,$H176)</f>
        <v>3587.8366382263284</v>
      </c>
      <c r="L176" s="1">
        <f>SUMIFS(Capacity_2!G:G,Capacity_2!$A:$A,$B$164,Capacity_2!$B:$B,$H176)-SUMIFS(Capacity_2!$C:$C,Capacity_2!$A:$A,$B$164,Capacity_2!$B:$B,$H176)</f>
        <v>4676.255837027189</v>
      </c>
      <c r="M176" s="1">
        <f>SUMIFS(Capacity_2!H:H,Capacity_2!$A:$A,$B$164,Capacity_2!$B:$B,$H176)-SUMIFS(Capacity_2!$C:$C,Capacity_2!$A:$A,$B$164,Capacity_2!$B:$B,$H176)</f>
        <v>5836.2814634368078</v>
      </c>
      <c r="N176" s="1">
        <f>SUMIFS(Capacity_2!I:I,Capacity_2!$A:$A,$B$164,Capacity_2!$B:$B,$H176)-SUMIFS(Capacity_2!$C:$C,Capacity_2!$A:$A,$B$164,Capacity_2!$B:$B,$H176)</f>
        <v>6897.9155592910465</v>
      </c>
      <c r="O176" s="1">
        <f>SUMIFS(Capacity_2!J:J,Capacity_2!$A:$A,$B$164,Capacity_2!$B:$B,$H176)-SUMIFS(Capacity_2!$C:$C,Capacity_2!$A:$A,$B$164,Capacity_2!$B:$B,$H176)</f>
        <v>7957.2858473253073</v>
      </c>
      <c r="P176" s="1">
        <f>SUMIFS(Capacity_2!K:K,Capacity_2!$A:$A,$B$164,Capacity_2!$B:$B,$H176)-SUMIFS(Capacity_2!$C:$C,Capacity_2!$A:$A,$B$164,Capacity_2!$B:$B,$H176)</f>
        <v>8779.7096209435986</v>
      </c>
      <c r="Q176" s="1">
        <f>SUMIFS(Capacity_2!L:L,Capacity_2!$A:$A,$B$164,Capacity_2!$B:$B,$H176)-SUMIFS(Capacity_2!$C:$C,Capacity_2!$A:$A,$B$164,Capacity_2!$B:$B,$H176)</f>
        <v>9368.4652747219152</v>
      </c>
      <c r="R176" s="1">
        <f>SUMIFS(Capacity_2!M:M,Capacity_2!$A:$A,$B$164,Capacity_2!$B:$B,$H176)-SUMIFS(Capacity_2!$C:$C,Capacity_2!$A:$A,$B$164,Capacity_2!$B:$B,$H176)</f>
        <v>9926.5698310929583</v>
      </c>
      <c r="S176" s="1">
        <f>SUMIFS(Capacity_2!N:N,Capacity_2!$A:$A,$B$164,Capacity_2!$B:$B,$H176)-SUMIFS(Capacity_2!$C:$C,Capacity_2!$A:$A,$B$164,Capacity_2!$B:$B,$H176)</f>
        <v>10573.101061857928</v>
      </c>
      <c r="T176" s="1">
        <f>SUMIFS(Capacity_2!O:O,Capacity_2!$A:$A,$B$164,Capacity_2!$B:$B,$H176)-SUMIFS(Capacity_2!$C:$C,Capacity_2!$A:$A,$B$164,Capacity_2!$B:$B,$H176)</f>
        <v>11259.111726793293</v>
      </c>
      <c r="U176" s="1">
        <f>SUMIFS(Capacity_2!P:P,Capacity_2!$A:$A,$B$164,Capacity_2!$B:$B,$H176)-SUMIFS(Capacity_2!$C:$C,Capacity_2!$A:$A,$B$164,Capacity_2!$B:$B,$H176)</f>
        <v>12172.445559417843</v>
      </c>
      <c r="V176" s="1">
        <f>SUMIFS(Capacity_2!Q:Q,Capacity_2!$A:$A,$B$164,Capacity_2!$B:$B,$H176)-SUMIFS(Capacity_2!$C:$C,Capacity_2!$A:$A,$B$164,Capacity_2!$B:$B,$H176)</f>
        <v>13051.50917177986</v>
      </c>
      <c r="W176" s="1">
        <f>SUMIFS(Capacity_2!R:R,Capacity_2!$A:$A,$B$164,Capacity_2!$B:$B,$H176)-SUMIFS(Capacity_2!$C:$C,Capacity_2!$A:$A,$B$164,Capacity_2!$B:$B,$H176)</f>
        <v>13947.07036858422</v>
      </c>
      <c r="X176" s="1">
        <f>SUMIFS(Capacity_2!S:S,Capacity_2!$A:$A,$B$164,Capacity_2!$B:$B,$H176)-SUMIFS(Capacity_2!$C:$C,Capacity_2!$A:$A,$B$164,Capacity_2!$B:$B,$H176)</f>
        <v>14729.782242958412</v>
      </c>
      <c r="Y176" s="1">
        <f>SUMIFS(Capacity_2!T:T,Capacity_2!$A:$A,$B$164,Capacity_2!$B:$B,$H176)-SUMIFS(Capacity_2!$C:$C,Capacity_2!$A:$A,$B$164,Capacity_2!$B:$B,$H176)</f>
        <v>15610.988757749707</v>
      </c>
      <c r="Z176" s="1">
        <f>SUMIFS(Capacity_2!U:U,Capacity_2!$A:$A,$B$164,Capacity_2!$B:$B,$H176)-SUMIFS(Capacity_2!$C:$C,Capacity_2!$A:$A,$B$164,Capacity_2!$B:$B,$H176)</f>
        <v>16263.421757194574</v>
      </c>
      <c r="AA176" s="1">
        <f>SUMIFS(Capacity_2!V:V,Capacity_2!$A:$A,$B$164,Capacity_2!$B:$B,$H176)-SUMIFS(Capacity_2!$C:$C,Capacity_2!$A:$A,$B$164,Capacity_2!$B:$B,$H176)</f>
        <v>16921.80983682632</v>
      </c>
      <c r="AB176" s="1">
        <f>SUMIFS(Capacity_2!W:W,Capacity_2!$A:$A,$B$164,Capacity_2!$B:$B,$H176)-SUMIFS(Capacity_2!$C:$C,Capacity_2!$A:$A,$B$164,Capacity_2!$B:$B,$H176)</f>
        <v>17605.17687658553</v>
      </c>
      <c r="AC176" s="1">
        <f>SUMIFS(Capacity_2!X:X,Capacity_2!$A:$A,$B$164,Capacity_2!$B:$B,$H176)-SUMIFS(Capacity_2!$C:$C,Capacity_2!$A:$A,$B$164,Capacity_2!$B:$B,$H176)</f>
        <v>18219.247043910193</v>
      </c>
    </row>
    <row r="177" spans="1:30">
      <c r="H177" s="69" t="s">
        <v>121</v>
      </c>
      <c r="I177" s="1">
        <f>SUM(I167:I172,I179)</f>
        <v>52.95491454650994</v>
      </c>
      <c r="J177" s="1">
        <f t="shared" ref="J177:AC177" si="3">SUM(J167:J172,J179)</f>
        <v>-600.15131187441841</v>
      </c>
      <c r="K177" s="1">
        <f t="shared" si="3"/>
        <v>-2215.3236069015029</v>
      </c>
      <c r="L177" s="1">
        <f t="shared" si="3"/>
        <v>-44.705874778265411</v>
      </c>
      <c r="M177" s="1">
        <f t="shared" si="3"/>
        <v>51.042098825961489</v>
      </c>
      <c r="N177" s="1">
        <f t="shared" si="3"/>
        <v>152.61542723037769</v>
      </c>
      <c r="O177" s="1">
        <f t="shared" si="3"/>
        <v>-608.02497887476284</v>
      </c>
      <c r="P177" s="1">
        <f t="shared" si="3"/>
        <v>-815.09680223429723</v>
      </c>
      <c r="Q177" s="1">
        <f t="shared" si="3"/>
        <v>-1946.0851749449926</v>
      </c>
      <c r="R177" s="1">
        <f t="shared" si="3"/>
        <v>-2272.6636997278843</v>
      </c>
      <c r="S177" s="1">
        <f t="shared" si="3"/>
        <v>-2170.9307577770624</v>
      </c>
      <c r="T177" s="1">
        <f t="shared" si="3"/>
        <v>-5076.5792114793903</v>
      </c>
      <c r="U177" s="1">
        <f t="shared" si="3"/>
        <v>-4848.0838011922497</v>
      </c>
      <c r="V177" s="1">
        <f t="shared" si="3"/>
        <v>-3733.1285466044219</v>
      </c>
      <c r="W177" s="1">
        <f t="shared" si="3"/>
        <v>-5940.8120891321696</v>
      </c>
      <c r="X177" s="1">
        <f t="shared" si="3"/>
        <v>-5993.5814433243359</v>
      </c>
      <c r="Y177" s="1">
        <f t="shared" si="3"/>
        <v>-6534.1500620531206</v>
      </c>
      <c r="Z177" s="1">
        <f t="shared" si="3"/>
        <v>-4763.2162996417719</v>
      </c>
      <c r="AA177" s="1">
        <f t="shared" si="3"/>
        <v>-5672.661243408359</v>
      </c>
      <c r="AB177" s="1">
        <f t="shared" si="3"/>
        <v>-5574.2605015768586</v>
      </c>
      <c r="AC177" s="1">
        <f t="shared" si="3"/>
        <v>-3028.8971246333713</v>
      </c>
    </row>
    <row r="179" spans="1:30">
      <c r="H179" s="69" t="s">
        <v>122</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SUMIFS(Generation_2!C:C,Generation_2!$A:$A,$B$182,Generation_2!$B:$B,$H185)-SUMIFS(Generation_2!$C:$C,Generation_2!$A:$A,$B$182,Generation_2!$B:$B,$H185)</f>
        <v>0</v>
      </c>
      <c r="J185" s="1">
        <f>SUMIFS(Generation_2!D:D,Generation_2!$A:$A,$B$182,Generation_2!$B:$B,$H185)-SUMIFS(Generation_2!$C:$C,Generation_2!$A:$A,$B$182,Generation_2!$B:$B,$H185)</f>
        <v>-3026.3315750238253</v>
      </c>
      <c r="K185" s="1">
        <f>SUMIFS(Generation_2!E:E,Generation_2!$A:$A,$B$182,Generation_2!$B:$B,$H185)-SUMIFS(Generation_2!$C:$C,Generation_2!$A:$A,$B$182,Generation_2!$B:$B,$H185)</f>
        <v>-1778.6820115642913</v>
      </c>
      <c r="L185" s="1">
        <f>SUMIFS(Generation_2!F:F,Generation_2!$A:$A,$B$182,Generation_2!$B:$B,$H185)-SUMIFS(Generation_2!$C:$C,Generation_2!$A:$A,$B$182,Generation_2!$B:$B,$H185)</f>
        <v>-6735.0491416137666</v>
      </c>
      <c r="M185" s="1">
        <f>SUMIFS(Generation_2!G:G,Generation_2!$A:$A,$B$182,Generation_2!$B:$B,$H185)-SUMIFS(Generation_2!$C:$C,Generation_2!$A:$A,$B$182,Generation_2!$B:$B,$H185)</f>
        <v>-7679.6306045138917</v>
      </c>
      <c r="N185" s="1">
        <f>SUMIFS(Generation_2!H:H,Generation_2!$A:$A,$B$182,Generation_2!$B:$B,$H185)-SUMIFS(Generation_2!$C:$C,Generation_2!$A:$A,$B$182,Generation_2!$B:$B,$H185)</f>
        <v>-11425.56541260294</v>
      </c>
      <c r="O185" s="1">
        <f>SUMIFS(Generation_2!I:I,Generation_2!$A:$A,$B$182,Generation_2!$B:$B,$H185)-SUMIFS(Generation_2!$C:$C,Generation_2!$A:$A,$B$182,Generation_2!$B:$B,$H185)</f>
        <v>-76.598932428052649</v>
      </c>
      <c r="P185" s="1">
        <f>SUMIFS(Generation_2!J:J,Generation_2!$A:$A,$B$182,Generation_2!$B:$B,$H185)-SUMIFS(Generation_2!$C:$C,Generation_2!$A:$A,$B$182,Generation_2!$B:$B,$H185)</f>
        <v>-11748.911480146315</v>
      </c>
      <c r="Q185" s="1">
        <f>SUMIFS(Generation_2!K:K,Generation_2!$A:$A,$B$182,Generation_2!$B:$B,$H185)-SUMIFS(Generation_2!$C:$C,Generation_2!$A:$A,$B$182,Generation_2!$B:$B,$H185)</f>
        <v>-12868.191409443927</v>
      </c>
      <c r="R185" s="1">
        <f>SUMIFS(Generation_2!L:L,Generation_2!$A:$A,$B$182,Generation_2!$B:$B,$H185)-SUMIFS(Generation_2!$C:$C,Generation_2!$A:$A,$B$182,Generation_2!$B:$B,$H185)</f>
        <v>-8188.4598662256758</v>
      </c>
      <c r="S185" s="1">
        <f>SUMIFS(Generation_2!M:M,Generation_2!$A:$A,$B$182,Generation_2!$B:$B,$H185)-SUMIFS(Generation_2!$C:$C,Generation_2!$A:$A,$B$182,Generation_2!$B:$B,$H185)</f>
        <v>-12919.389805458253</v>
      </c>
      <c r="T185" s="1">
        <f>SUMIFS(Generation_2!N:N,Generation_2!$A:$A,$B$182,Generation_2!$B:$B,$H185)-SUMIFS(Generation_2!$C:$C,Generation_2!$A:$A,$B$182,Generation_2!$B:$B,$H185)</f>
        <v>-23965.798260953947</v>
      </c>
      <c r="U185" s="1">
        <f>SUMIFS(Generation_2!O:O,Generation_2!$A:$A,$B$182,Generation_2!$B:$B,$H185)-SUMIFS(Generation_2!$C:$C,Generation_2!$A:$A,$B$182,Generation_2!$B:$B,$H185)</f>
        <v>-22823.992978430309</v>
      </c>
      <c r="V185" s="1">
        <f>SUMIFS(Generation_2!P:P,Generation_2!$A:$A,$B$182,Generation_2!$B:$B,$H185)-SUMIFS(Generation_2!$C:$C,Generation_2!$A:$A,$B$182,Generation_2!$B:$B,$H185)</f>
        <v>-23989.098435636319</v>
      </c>
      <c r="W185" s="1">
        <f>SUMIFS(Generation_2!Q:Q,Generation_2!$A:$A,$B$182,Generation_2!$B:$B,$H185)-SUMIFS(Generation_2!$C:$C,Generation_2!$A:$A,$B$182,Generation_2!$B:$B,$H185)</f>
        <v>-49798.611228076421</v>
      </c>
      <c r="X185" s="1">
        <f>SUMIFS(Generation_2!R:R,Generation_2!$A:$A,$B$182,Generation_2!$B:$B,$H185)-SUMIFS(Generation_2!$C:$C,Generation_2!$A:$A,$B$182,Generation_2!$B:$B,$H185)</f>
        <v>-54213.283894091801</v>
      </c>
      <c r="Y185" s="1">
        <f>SUMIFS(Generation_2!S:S,Generation_2!$A:$A,$B$182,Generation_2!$B:$B,$H185)-SUMIFS(Generation_2!$C:$C,Generation_2!$A:$A,$B$182,Generation_2!$B:$B,$H185)</f>
        <v>-62150.921448708323</v>
      </c>
      <c r="Z185" s="1">
        <f>SUMIFS(Generation_2!T:T,Generation_2!$A:$A,$B$182,Generation_2!$B:$B,$H185)-SUMIFS(Generation_2!$C:$C,Generation_2!$A:$A,$B$182,Generation_2!$B:$B,$H185)</f>
        <v>-61667.384941527642</v>
      </c>
      <c r="AA185" s="1">
        <f>SUMIFS(Generation_2!U:U,Generation_2!$A:$A,$B$182,Generation_2!$B:$B,$H185)-SUMIFS(Generation_2!$C:$C,Generation_2!$A:$A,$B$182,Generation_2!$B:$B,$H185)</f>
        <v>-60466.500422281882</v>
      </c>
      <c r="AB185" s="1">
        <f>SUMIFS(Generation_2!V:V,Generation_2!$A:$A,$B$182,Generation_2!$B:$B,$H185)-SUMIFS(Generation_2!$C:$C,Generation_2!$A:$A,$B$182,Generation_2!$B:$B,$H185)</f>
        <v>-61959.491115211778</v>
      </c>
      <c r="AC185" s="1">
        <f>SUMIFS(Generation_2!W:W,Generation_2!$A:$A,$B$182,Generation_2!$B:$B,$H185)-SUMIFS(Generation_2!$C:$C,Generation_2!$A:$A,$B$182,Generation_2!$B:$B,$H185)</f>
        <v>-62505.451008803939</v>
      </c>
    </row>
    <row r="186" spans="1:30">
      <c r="H186" s="69" t="s">
        <v>112</v>
      </c>
      <c r="I186" s="1">
        <f>SUMIFS(Generation_2!C:C,Generation_2!$A:$A,$B$182,Generation_2!$B:$B,$H186)-SUMIFS(Generation_2!$C:$C,Generation_2!$A:$A,$B$182,Generation_2!$B:$B,$H186)</f>
        <v>0</v>
      </c>
      <c r="J186" s="1">
        <f>SUMIFS(Generation_2!D:D,Generation_2!$A:$A,$B$182,Generation_2!$B:$B,$H186)-SUMIFS(Generation_2!$C:$C,Generation_2!$A:$A,$B$182,Generation_2!$B:$B,$H186)</f>
        <v>2262.2297453041538</v>
      </c>
      <c r="K186" s="1">
        <f>SUMIFS(Generation_2!E:E,Generation_2!$A:$A,$B$182,Generation_2!$B:$B,$H186)-SUMIFS(Generation_2!$C:$C,Generation_2!$A:$A,$B$182,Generation_2!$B:$B,$H186)</f>
        <v>1818.3381183433885</v>
      </c>
      <c r="L186" s="1">
        <f>SUMIFS(Generation_2!F:F,Generation_2!$A:$A,$B$182,Generation_2!$B:$B,$H186)-SUMIFS(Generation_2!$C:$C,Generation_2!$A:$A,$B$182,Generation_2!$B:$B,$H186)</f>
        <v>2823.7447408585431</v>
      </c>
      <c r="M186" s="1">
        <f>SUMIFS(Generation_2!G:G,Generation_2!$A:$A,$B$182,Generation_2!$B:$B,$H186)-SUMIFS(Generation_2!$C:$C,Generation_2!$A:$A,$B$182,Generation_2!$B:$B,$H186)</f>
        <v>2626.2993369534161</v>
      </c>
      <c r="N186" s="1">
        <f>SUMIFS(Generation_2!H:H,Generation_2!$A:$A,$B$182,Generation_2!$B:$B,$H186)-SUMIFS(Generation_2!$C:$C,Generation_2!$A:$A,$B$182,Generation_2!$B:$B,$H186)</f>
        <v>1690.4007329373744</v>
      </c>
      <c r="O186" s="1">
        <f>SUMIFS(Generation_2!I:I,Generation_2!$A:$A,$B$182,Generation_2!$B:$B,$H186)-SUMIFS(Generation_2!$C:$C,Generation_2!$A:$A,$B$182,Generation_2!$B:$B,$H186)</f>
        <v>-6777.4820327727939</v>
      </c>
      <c r="P186" s="1">
        <f>SUMIFS(Generation_2!J:J,Generation_2!$A:$A,$B$182,Generation_2!$B:$B,$H186)-SUMIFS(Generation_2!$C:$C,Generation_2!$A:$A,$B$182,Generation_2!$B:$B,$H186)</f>
        <v>-7708.4027605904703</v>
      </c>
      <c r="Q186" s="1">
        <f>SUMIFS(Generation_2!K:K,Generation_2!$A:$A,$B$182,Generation_2!$B:$B,$H186)-SUMIFS(Generation_2!$C:$C,Generation_2!$A:$A,$B$182,Generation_2!$B:$B,$H186)</f>
        <v>-7093.2230171122355</v>
      </c>
      <c r="R186" s="1">
        <f>SUMIFS(Generation_2!L:L,Generation_2!$A:$A,$B$182,Generation_2!$B:$B,$H186)-SUMIFS(Generation_2!$C:$C,Generation_2!$A:$A,$B$182,Generation_2!$B:$B,$H186)</f>
        <v>-7199.6450293247726</v>
      </c>
      <c r="S186" s="1">
        <f>SUMIFS(Generation_2!M:M,Generation_2!$A:$A,$B$182,Generation_2!$B:$B,$H186)-SUMIFS(Generation_2!$C:$C,Generation_2!$A:$A,$B$182,Generation_2!$B:$B,$H186)</f>
        <v>-8494.3519942595449</v>
      </c>
      <c r="T186" s="1">
        <f>SUMIFS(Generation_2!N:N,Generation_2!$A:$A,$B$182,Generation_2!$B:$B,$H186)-SUMIFS(Generation_2!$C:$C,Generation_2!$A:$A,$B$182,Generation_2!$B:$B,$H186)</f>
        <v>-7831.4684527415629</v>
      </c>
      <c r="U186" s="1">
        <f>SUMIFS(Generation_2!O:O,Generation_2!$A:$A,$B$182,Generation_2!$B:$B,$H186)-SUMIFS(Generation_2!$C:$C,Generation_2!$A:$A,$B$182,Generation_2!$B:$B,$H186)</f>
        <v>-7577.3799698056282</v>
      </c>
      <c r="V186" s="1">
        <f>SUMIFS(Generation_2!P:P,Generation_2!$A:$A,$B$182,Generation_2!$B:$B,$H186)-SUMIFS(Generation_2!$C:$C,Generation_2!$A:$A,$B$182,Generation_2!$B:$B,$H186)</f>
        <v>-7845.9722257330905</v>
      </c>
      <c r="W186" s="1">
        <f>SUMIFS(Generation_2!Q:Q,Generation_2!$A:$A,$B$182,Generation_2!$B:$B,$H186)-SUMIFS(Generation_2!$C:$C,Generation_2!$A:$A,$B$182,Generation_2!$B:$B,$H186)</f>
        <v>-7032.7543262394538</v>
      </c>
      <c r="X186" s="1">
        <f>SUMIFS(Generation_2!R:R,Generation_2!$A:$A,$B$182,Generation_2!$B:$B,$H186)-SUMIFS(Generation_2!$C:$C,Generation_2!$A:$A,$B$182,Generation_2!$B:$B,$H186)</f>
        <v>-7332.4568421209879</v>
      </c>
      <c r="Y186" s="1">
        <f>SUMIFS(Generation_2!S:S,Generation_2!$A:$A,$B$182,Generation_2!$B:$B,$H186)-SUMIFS(Generation_2!$C:$C,Generation_2!$A:$A,$B$182,Generation_2!$B:$B,$H186)</f>
        <v>-7745.4411567573516</v>
      </c>
      <c r="Z186" s="1">
        <f>SUMIFS(Generation_2!T:T,Generation_2!$A:$A,$B$182,Generation_2!$B:$B,$H186)-SUMIFS(Generation_2!$C:$C,Generation_2!$A:$A,$B$182,Generation_2!$B:$B,$H186)</f>
        <v>-7094.7410073289066</v>
      </c>
      <c r="AA186" s="1">
        <f>SUMIFS(Generation_2!U:U,Generation_2!$A:$A,$B$182,Generation_2!$B:$B,$H186)-SUMIFS(Generation_2!$C:$C,Generation_2!$A:$A,$B$182,Generation_2!$B:$B,$H186)</f>
        <v>-6842.6578758737123</v>
      </c>
      <c r="AB186" s="1">
        <f>SUMIFS(Generation_2!V:V,Generation_2!$A:$A,$B$182,Generation_2!$B:$B,$H186)-SUMIFS(Generation_2!$C:$C,Generation_2!$A:$A,$B$182,Generation_2!$B:$B,$H186)</f>
        <v>-7697.0363048231084</v>
      </c>
      <c r="AC186" s="1">
        <f>SUMIFS(Generation_2!W:W,Generation_2!$A:$A,$B$182,Generation_2!$B:$B,$H186)-SUMIFS(Generation_2!$C:$C,Generation_2!$A:$A,$B$182,Generation_2!$B:$B,$H186)</f>
        <v>-7718.0015727652535</v>
      </c>
    </row>
    <row r="187" spans="1:30">
      <c r="H187" s="69" t="s">
        <v>113</v>
      </c>
      <c r="I187" s="1">
        <f>SUMIFS(Generation_2!C:C,Generation_2!$A:$A,$B$182,Generation_2!$B:$B,$H187)-SUMIFS(Generation_2!$C:$C,Generation_2!$A:$A,$B$182,Generation_2!$B:$B,$H187)</f>
        <v>0</v>
      </c>
      <c r="J187" s="1">
        <f>SUMIFS(Generation_2!D:D,Generation_2!$A:$A,$B$182,Generation_2!$B:$B,$H187)-SUMIFS(Generation_2!$C:$C,Generation_2!$A:$A,$B$182,Generation_2!$B:$B,$H187)</f>
        <v>-19.760277428925747</v>
      </c>
      <c r="K187" s="1">
        <f>SUMIFS(Generation_2!E:E,Generation_2!$A:$A,$B$182,Generation_2!$B:$B,$H187)-SUMIFS(Generation_2!$C:$C,Generation_2!$A:$A,$B$182,Generation_2!$B:$B,$H187)</f>
        <v>-354.11872210054798</v>
      </c>
      <c r="L187" s="1">
        <f>SUMIFS(Generation_2!F:F,Generation_2!$A:$A,$B$182,Generation_2!$B:$B,$H187)-SUMIFS(Generation_2!$C:$C,Generation_2!$A:$A,$B$182,Generation_2!$B:$B,$H187)</f>
        <v>-1170.2583811415911</v>
      </c>
      <c r="M187" s="1">
        <f>SUMIFS(Generation_2!G:G,Generation_2!$A:$A,$B$182,Generation_2!$B:$B,$H187)-SUMIFS(Generation_2!$C:$C,Generation_2!$A:$A,$B$182,Generation_2!$B:$B,$H187)</f>
        <v>-1167.3895368586391</v>
      </c>
      <c r="N187" s="1">
        <f>SUMIFS(Generation_2!H:H,Generation_2!$A:$A,$B$182,Generation_2!$B:$B,$H187)-SUMIFS(Generation_2!$C:$C,Generation_2!$A:$A,$B$182,Generation_2!$B:$B,$H187)</f>
        <v>-1171.1357656435825</v>
      </c>
      <c r="O187" s="1">
        <f>SUMIFS(Generation_2!I:I,Generation_2!$A:$A,$B$182,Generation_2!$B:$B,$H187)-SUMIFS(Generation_2!$C:$C,Generation_2!$A:$A,$B$182,Generation_2!$B:$B,$H187)</f>
        <v>-1038.1666546275301</v>
      </c>
      <c r="P187" s="1">
        <f>SUMIFS(Generation_2!J:J,Generation_2!$A:$A,$B$182,Generation_2!$B:$B,$H187)-SUMIFS(Generation_2!$C:$C,Generation_2!$A:$A,$B$182,Generation_2!$B:$B,$H187)</f>
        <v>-1204.6576634033222</v>
      </c>
      <c r="Q187" s="1">
        <f>SUMIFS(Generation_2!K:K,Generation_2!$A:$A,$B$182,Generation_2!$B:$B,$H187)-SUMIFS(Generation_2!$C:$C,Generation_2!$A:$A,$B$182,Generation_2!$B:$B,$H187)</f>
        <v>-1208.6018766559519</v>
      </c>
      <c r="R187" s="1">
        <f>SUMIFS(Generation_2!L:L,Generation_2!$A:$A,$B$182,Generation_2!$B:$B,$H187)-SUMIFS(Generation_2!$C:$C,Generation_2!$A:$A,$B$182,Generation_2!$B:$B,$H187)</f>
        <v>-1166.8801729291042</v>
      </c>
      <c r="S187" s="1">
        <f>SUMIFS(Generation_2!M:M,Generation_2!$A:$A,$B$182,Generation_2!$B:$B,$H187)-SUMIFS(Generation_2!$C:$C,Generation_2!$A:$A,$B$182,Generation_2!$B:$B,$H187)</f>
        <v>-1189.9588808438484</v>
      </c>
      <c r="T187" s="1">
        <f>SUMIFS(Generation_2!N:N,Generation_2!$A:$A,$B$182,Generation_2!$B:$B,$H187)-SUMIFS(Generation_2!$C:$C,Generation_2!$A:$A,$B$182,Generation_2!$B:$B,$H187)</f>
        <v>1490.5444623009539</v>
      </c>
      <c r="U187" s="1">
        <f>SUMIFS(Generation_2!O:O,Generation_2!$A:$A,$B$182,Generation_2!$B:$B,$H187)-SUMIFS(Generation_2!$C:$C,Generation_2!$A:$A,$B$182,Generation_2!$B:$B,$H187)</f>
        <v>1046.9494910611734</v>
      </c>
      <c r="V187" s="1">
        <f>SUMIFS(Generation_2!P:P,Generation_2!$A:$A,$B$182,Generation_2!$B:$B,$H187)-SUMIFS(Generation_2!$C:$C,Generation_2!$A:$A,$B$182,Generation_2!$B:$B,$H187)</f>
        <v>61.397947872008899</v>
      </c>
      <c r="W187" s="1">
        <f>SUMIFS(Generation_2!Q:Q,Generation_2!$A:$A,$B$182,Generation_2!$B:$B,$H187)-SUMIFS(Generation_2!$C:$C,Generation_2!$A:$A,$B$182,Generation_2!$B:$B,$H187)</f>
        <v>1562.3610801490672</v>
      </c>
      <c r="X187" s="1">
        <f>SUMIFS(Generation_2!R:R,Generation_2!$A:$A,$B$182,Generation_2!$B:$B,$H187)-SUMIFS(Generation_2!$C:$C,Generation_2!$A:$A,$B$182,Generation_2!$B:$B,$H187)</f>
        <v>-370.53853608720556</v>
      </c>
      <c r="Y187" s="1">
        <f>SUMIFS(Generation_2!S:S,Generation_2!$A:$A,$B$182,Generation_2!$B:$B,$H187)-SUMIFS(Generation_2!$C:$C,Generation_2!$A:$A,$B$182,Generation_2!$B:$B,$H187)</f>
        <v>2809.9513509556341</v>
      </c>
      <c r="Z187" s="1">
        <f>SUMIFS(Generation_2!T:T,Generation_2!$A:$A,$B$182,Generation_2!$B:$B,$H187)-SUMIFS(Generation_2!$C:$C,Generation_2!$A:$A,$B$182,Generation_2!$B:$B,$H187)</f>
        <v>-380.82673553805216</v>
      </c>
      <c r="AA187" s="1">
        <f>SUMIFS(Generation_2!U:U,Generation_2!$A:$A,$B$182,Generation_2!$B:$B,$H187)-SUMIFS(Generation_2!$C:$C,Generation_2!$A:$A,$B$182,Generation_2!$B:$B,$H187)</f>
        <v>-140.2482169177988</v>
      </c>
      <c r="AB187" s="1">
        <f>SUMIFS(Generation_2!V:V,Generation_2!$A:$A,$B$182,Generation_2!$B:$B,$H187)-SUMIFS(Generation_2!$C:$C,Generation_2!$A:$A,$B$182,Generation_2!$B:$B,$H187)</f>
        <v>1940.5745829977682</v>
      </c>
      <c r="AC187" s="1">
        <f>SUMIFS(Generation_2!W:W,Generation_2!$A:$A,$B$182,Generation_2!$B:$B,$H187)-SUMIFS(Generation_2!$C:$C,Generation_2!$A:$A,$B$182,Generation_2!$B:$B,$H187)</f>
        <v>-242.35890941663729</v>
      </c>
    </row>
    <row r="188" spans="1:30">
      <c r="H188" s="69" t="s">
        <v>114</v>
      </c>
      <c r="I188" s="1">
        <f>SUMIFS(Generation_2!C:C,Generation_2!$A:$A,$B$182,Generation_2!$B:$B,$H188)-SUMIFS(Generation_2!$C:$C,Generation_2!$A:$A,$B$182,Generation_2!$B:$B,$H188)</f>
        <v>0</v>
      </c>
      <c r="J188" s="1">
        <f>SUMIFS(Generation_2!D:D,Generation_2!$A:$A,$B$182,Generation_2!$B:$B,$H188)-SUMIFS(Generation_2!$C:$C,Generation_2!$A:$A,$B$182,Generation_2!$B:$B,$H188)</f>
        <v>-9.578165805040868</v>
      </c>
      <c r="K188" s="1">
        <f>SUMIFS(Generation_2!E:E,Generation_2!$A:$A,$B$182,Generation_2!$B:$B,$H188)-SUMIFS(Generation_2!$C:$C,Generation_2!$A:$A,$B$182,Generation_2!$B:$B,$H188)</f>
        <v>39.278713039484998</v>
      </c>
      <c r="L188" s="1">
        <f>SUMIFS(Generation_2!F:F,Generation_2!$A:$A,$B$182,Generation_2!$B:$B,$H188)-SUMIFS(Generation_2!$C:$C,Generation_2!$A:$A,$B$182,Generation_2!$B:$B,$H188)</f>
        <v>-20.509363511021533</v>
      </c>
      <c r="M188" s="1">
        <f>SUMIFS(Generation_2!G:G,Generation_2!$A:$A,$B$182,Generation_2!$B:$B,$H188)-SUMIFS(Generation_2!$C:$C,Generation_2!$A:$A,$B$182,Generation_2!$B:$B,$H188)</f>
        <v>-57.591825363683526</v>
      </c>
      <c r="N188" s="1">
        <f>SUMIFS(Generation_2!H:H,Generation_2!$A:$A,$B$182,Generation_2!$B:$B,$H188)-SUMIFS(Generation_2!$C:$C,Generation_2!$A:$A,$B$182,Generation_2!$B:$B,$H188)</f>
        <v>-72.875099702358625</v>
      </c>
      <c r="O188" s="1">
        <f>SUMIFS(Generation_2!I:I,Generation_2!$A:$A,$B$182,Generation_2!$B:$B,$H188)-SUMIFS(Generation_2!$C:$C,Generation_2!$A:$A,$B$182,Generation_2!$B:$B,$H188)</f>
        <v>71.96157107047415</v>
      </c>
      <c r="P188" s="1">
        <f>SUMIFS(Generation_2!J:J,Generation_2!$A:$A,$B$182,Generation_2!$B:$B,$H188)-SUMIFS(Generation_2!$C:$C,Generation_2!$A:$A,$B$182,Generation_2!$B:$B,$H188)</f>
        <v>37.510287467835596</v>
      </c>
      <c r="Q188" s="1">
        <f>SUMIFS(Generation_2!K:K,Generation_2!$A:$A,$B$182,Generation_2!$B:$B,$H188)-SUMIFS(Generation_2!$C:$C,Generation_2!$A:$A,$B$182,Generation_2!$B:$B,$H188)</f>
        <v>0.74757827894656259</v>
      </c>
      <c r="R188" s="1">
        <f>SUMIFS(Generation_2!L:L,Generation_2!$A:$A,$B$182,Generation_2!$B:$B,$H188)-SUMIFS(Generation_2!$C:$C,Generation_2!$A:$A,$B$182,Generation_2!$B:$B,$H188)</f>
        <v>42.609189382829669</v>
      </c>
      <c r="S188" s="1">
        <f>SUMIFS(Generation_2!M:M,Generation_2!$A:$A,$B$182,Generation_2!$B:$B,$H188)-SUMIFS(Generation_2!$C:$C,Generation_2!$A:$A,$B$182,Generation_2!$B:$B,$H188)</f>
        <v>50.659306125223338</v>
      </c>
      <c r="T188" s="1">
        <f>SUMIFS(Generation_2!N:N,Generation_2!$A:$A,$B$182,Generation_2!$B:$B,$H188)-SUMIFS(Generation_2!$C:$C,Generation_2!$A:$A,$B$182,Generation_2!$B:$B,$H188)</f>
        <v>346.28235865372085</v>
      </c>
      <c r="U188" s="1">
        <f>SUMIFS(Generation_2!O:O,Generation_2!$A:$A,$B$182,Generation_2!$B:$B,$H188)-SUMIFS(Generation_2!$C:$C,Generation_2!$A:$A,$B$182,Generation_2!$B:$B,$H188)</f>
        <v>214.83081827063663</v>
      </c>
      <c r="V188" s="1">
        <f>SUMIFS(Generation_2!P:P,Generation_2!$A:$A,$B$182,Generation_2!$B:$B,$H188)-SUMIFS(Generation_2!$C:$C,Generation_2!$A:$A,$B$182,Generation_2!$B:$B,$H188)</f>
        <v>188.66914206758238</v>
      </c>
      <c r="W188" s="1">
        <f>SUMIFS(Generation_2!Q:Q,Generation_2!$A:$A,$B$182,Generation_2!$B:$B,$H188)-SUMIFS(Generation_2!$C:$C,Generation_2!$A:$A,$B$182,Generation_2!$B:$B,$H188)</f>
        <v>378.26743899239671</v>
      </c>
      <c r="X188" s="1">
        <f>SUMIFS(Generation_2!R:R,Generation_2!$A:$A,$B$182,Generation_2!$B:$B,$H188)-SUMIFS(Generation_2!$C:$C,Generation_2!$A:$A,$B$182,Generation_2!$B:$B,$H188)</f>
        <v>171.50907919867038</v>
      </c>
      <c r="Y188" s="1">
        <f>SUMIFS(Generation_2!S:S,Generation_2!$A:$A,$B$182,Generation_2!$B:$B,$H188)-SUMIFS(Generation_2!$C:$C,Generation_2!$A:$A,$B$182,Generation_2!$B:$B,$H188)</f>
        <v>1489.8488549468377</v>
      </c>
      <c r="Z188" s="1">
        <f>SUMIFS(Generation_2!T:T,Generation_2!$A:$A,$B$182,Generation_2!$B:$B,$H188)-SUMIFS(Generation_2!$C:$C,Generation_2!$A:$A,$B$182,Generation_2!$B:$B,$H188)</f>
        <v>435.97472303566281</v>
      </c>
      <c r="AA188" s="1">
        <f>SUMIFS(Generation_2!U:U,Generation_2!$A:$A,$B$182,Generation_2!$B:$B,$H188)-SUMIFS(Generation_2!$C:$C,Generation_2!$A:$A,$B$182,Generation_2!$B:$B,$H188)</f>
        <v>232.78028102513613</v>
      </c>
      <c r="AB188" s="1">
        <f>SUMIFS(Generation_2!V:V,Generation_2!$A:$A,$B$182,Generation_2!$B:$B,$H188)-SUMIFS(Generation_2!$C:$C,Generation_2!$A:$A,$B$182,Generation_2!$B:$B,$H188)</f>
        <v>1274.2321131611043</v>
      </c>
      <c r="AC188" s="1">
        <f>SUMIFS(Generation_2!W:W,Generation_2!$A:$A,$B$182,Generation_2!$B:$B,$H188)-SUMIFS(Generation_2!$C:$C,Generation_2!$A:$A,$B$182,Generation_2!$B:$B,$H188)</f>
        <v>267.5303959314723</v>
      </c>
    </row>
    <row r="189" spans="1:30">
      <c r="H189" s="69" t="s">
        <v>115</v>
      </c>
      <c r="I189" s="1">
        <f>SUMIFS(Generation_2!C:C,Generation_2!$A:$A,$B$182,Generation_2!$B:$B,$H189)-SUMIFS(Generation_2!$C:$C,Generation_2!$A:$A,$B$182,Generation_2!$B:$B,$H189)</f>
        <v>0</v>
      </c>
      <c r="J189" s="1">
        <f>SUMIFS(Generation_2!D:D,Generation_2!$A:$A,$B$182,Generation_2!$B:$B,$H189)-SUMIFS(Generation_2!$C:$C,Generation_2!$A:$A,$B$182,Generation_2!$B:$B,$H189)</f>
        <v>-2750.9383653009627</v>
      </c>
      <c r="K189" s="1">
        <f>SUMIFS(Generation_2!E:E,Generation_2!$A:$A,$B$182,Generation_2!$B:$B,$H189)-SUMIFS(Generation_2!$C:$C,Generation_2!$A:$A,$B$182,Generation_2!$B:$B,$H189)</f>
        <v>-2910.106349308795</v>
      </c>
      <c r="L189" s="1">
        <f>SUMIFS(Generation_2!F:F,Generation_2!$A:$A,$B$182,Generation_2!$B:$B,$H189)-SUMIFS(Generation_2!$C:$C,Generation_2!$A:$A,$B$182,Generation_2!$B:$B,$H189)</f>
        <v>340.6957965648071</v>
      </c>
      <c r="M189" s="1">
        <f>SUMIFS(Generation_2!G:G,Generation_2!$A:$A,$B$182,Generation_2!$B:$B,$H189)-SUMIFS(Generation_2!$C:$C,Generation_2!$A:$A,$B$182,Generation_2!$B:$B,$H189)</f>
        <v>-2159.2105349667927</v>
      </c>
      <c r="N189" s="1">
        <f>SUMIFS(Generation_2!H:H,Generation_2!$A:$A,$B$182,Generation_2!$B:$B,$H189)-SUMIFS(Generation_2!$C:$C,Generation_2!$A:$A,$B$182,Generation_2!$B:$B,$H189)</f>
        <v>199.50832797488147</v>
      </c>
      <c r="O189" s="1">
        <f>SUMIFS(Generation_2!I:I,Generation_2!$A:$A,$B$182,Generation_2!$B:$B,$H189)-SUMIFS(Generation_2!$C:$C,Generation_2!$A:$A,$B$182,Generation_2!$B:$B,$H189)</f>
        <v>-6534.5029828576426</v>
      </c>
      <c r="P189" s="1">
        <f>SUMIFS(Generation_2!J:J,Generation_2!$A:$A,$B$182,Generation_2!$B:$B,$H189)-SUMIFS(Generation_2!$C:$C,Generation_2!$A:$A,$B$182,Generation_2!$B:$B,$H189)</f>
        <v>1499.3205266780551</v>
      </c>
      <c r="Q189" s="1">
        <f>SUMIFS(Generation_2!K:K,Generation_2!$A:$A,$B$182,Generation_2!$B:$B,$H189)-SUMIFS(Generation_2!$C:$C,Generation_2!$A:$A,$B$182,Generation_2!$B:$B,$H189)</f>
        <v>-131.80860112549453</v>
      </c>
      <c r="R189" s="1">
        <f>SUMIFS(Generation_2!L:L,Generation_2!$A:$A,$B$182,Generation_2!$B:$B,$H189)-SUMIFS(Generation_2!$C:$C,Generation_2!$A:$A,$B$182,Generation_2!$B:$B,$H189)</f>
        <v>-2703.2302042420324</v>
      </c>
      <c r="S189" s="1">
        <f>SUMIFS(Generation_2!M:M,Generation_2!$A:$A,$B$182,Generation_2!$B:$B,$H189)-SUMIFS(Generation_2!$C:$C,Generation_2!$A:$A,$B$182,Generation_2!$B:$B,$H189)</f>
        <v>-519.9288403480914</v>
      </c>
      <c r="T189" s="1">
        <f>SUMIFS(Generation_2!N:N,Generation_2!$A:$A,$B$182,Generation_2!$B:$B,$H189)-SUMIFS(Generation_2!$C:$C,Generation_2!$A:$A,$B$182,Generation_2!$B:$B,$H189)</f>
        <v>-1528.0675702863991</v>
      </c>
      <c r="U189" s="1">
        <f>SUMIFS(Generation_2!O:O,Generation_2!$A:$A,$B$182,Generation_2!$B:$B,$H189)-SUMIFS(Generation_2!$C:$C,Generation_2!$A:$A,$B$182,Generation_2!$B:$B,$H189)</f>
        <v>-1868.5605283675541</v>
      </c>
      <c r="V189" s="1">
        <f>SUMIFS(Generation_2!P:P,Generation_2!$A:$A,$B$182,Generation_2!$B:$B,$H189)-SUMIFS(Generation_2!$C:$C,Generation_2!$A:$A,$B$182,Generation_2!$B:$B,$H189)</f>
        <v>595.64777752446207</v>
      </c>
      <c r="W189" s="1">
        <f>SUMIFS(Generation_2!Q:Q,Generation_2!$A:$A,$B$182,Generation_2!$B:$B,$H189)-SUMIFS(Generation_2!$C:$C,Generation_2!$A:$A,$B$182,Generation_2!$B:$B,$H189)</f>
        <v>-1391.9685107918467</v>
      </c>
      <c r="X189" s="1">
        <f>SUMIFS(Generation_2!R:R,Generation_2!$A:$A,$B$182,Generation_2!$B:$B,$H189)-SUMIFS(Generation_2!$C:$C,Generation_2!$A:$A,$B$182,Generation_2!$B:$B,$H189)</f>
        <v>655.0737201613756</v>
      </c>
      <c r="Y189" s="1">
        <f>SUMIFS(Generation_2!S:S,Generation_2!$A:$A,$B$182,Generation_2!$B:$B,$H189)-SUMIFS(Generation_2!$C:$C,Generation_2!$A:$A,$B$182,Generation_2!$B:$B,$H189)</f>
        <v>-6103.0804245266172</v>
      </c>
      <c r="Z189" s="1">
        <f>SUMIFS(Generation_2!T:T,Generation_2!$A:$A,$B$182,Generation_2!$B:$B,$H189)-SUMIFS(Generation_2!$C:$C,Generation_2!$A:$A,$B$182,Generation_2!$B:$B,$H189)</f>
        <v>1376.5664409636029</v>
      </c>
      <c r="AA189" s="1">
        <f>SUMIFS(Generation_2!U:U,Generation_2!$A:$A,$B$182,Generation_2!$B:$B,$H189)-SUMIFS(Generation_2!$C:$C,Generation_2!$A:$A,$B$182,Generation_2!$B:$B,$H189)</f>
        <v>-226.69309650686228</v>
      </c>
      <c r="AB189" s="1">
        <f>SUMIFS(Generation_2!V:V,Generation_2!$A:$A,$B$182,Generation_2!$B:$B,$H189)-SUMIFS(Generation_2!$C:$C,Generation_2!$A:$A,$B$182,Generation_2!$B:$B,$H189)</f>
        <v>-3472.0387782428679</v>
      </c>
      <c r="AC189" s="1">
        <f>SUMIFS(Generation_2!W:W,Generation_2!$A:$A,$B$182,Generation_2!$B:$B,$H189)-SUMIFS(Generation_2!$C:$C,Generation_2!$A:$A,$B$182,Generation_2!$B:$B,$H189)</f>
        <v>-357.12117617408694</v>
      </c>
    </row>
    <row r="190" spans="1:30">
      <c r="H190" s="69" t="s">
        <v>116</v>
      </c>
      <c r="I190" s="1">
        <f>SUMIFS(Generation_2!C:C,Generation_2!$A:$A,$B$182,Generation_2!$B:$B,$H190)-SUMIFS(Generation_2!$C:$C,Generation_2!$A:$A,$B$182,Generation_2!$B:$B,$H190)</f>
        <v>0</v>
      </c>
      <c r="J190" s="1">
        <f>SUMIFS(Generation_2!D:D,Generation_2!$A:$A,$B$182,Generation_2!$B:$B,$H190)-SUMIFS(Generation_2!$C:$C,Generation_2!$A:$A,$B$182,Generation_2!$B:$B,$H190)</f>
        <v>55.140369525731103</v>
      </c>
      <c r="K190" s="1">
        <f>SUMIFS(Generation_2!E:E,Generation_2!$A:$A,$B$182,Generation_2!$B:$B,$H190)-SUMIFS(Generation_2!$C:$C,Generation_2!$A:$A,$B$182,Generation_2!$B:$B,$H190)</f>
        <v>51.697051827920092</v>
      </c>
      <c r="L190" s="1">
        <f>SUMIFS(Generation_2!F:F,Generation_2!$A:$A,$B$182,Generation_2!$B:$B,$H190)-SUMIFS(Generation_2!$C:$C,Generation_2!$A:$A,$B$182,Generation_2!$B:$B,$H190)</f>
        <v>268.24590780975757</v>
      </c>
      <c r="M190" s="1">
        <f>SUMIFS(Generation_2!G:G,Generation_2!$A:$A,$B$182,Generation_2!$B:$B,$H190)-SUMIFS(Generation_2!$C:$C,Generation_2!$A:$A,$B$182,Generation_2!$B:$B,$H190)</f>
        <v>779.51848600278549</v>
      </c>
      <c r="N190" s="1">
        <f>SUMIFS(Generation_2!H:H,Generation_2!$A:$A,$B$182,Generation_2!$B:$B,$H190)-SUMIFS(Generation_2!$C:$C,Generation_2!$A:$A,$B$182,Generation_2!$B:$B,$H190)</f>
        <v>1327.5894311487334</v>
      </c>
      <c r="O190" s="1">
        <f>SUMIFS(Generation_2!I:I,Generation_2!$A:$A,$B$182,Generation_2!$B:$B,$H190)-SUMIFS(Generation_2!$C:$C,Generation_2!$A:$A,$B$182,Generation_2!$B:$B,$H190)</f>
        <v>2865.6552634548802</v>
      </c>
      <c r="P190" s="1">
        <f>SUMIFS(Generation_2!J:J,Generation_2!$A:$A,$B$182,Generation_2!$B:$B,$H190)-SUMIFS(Generation_2!$C:$C,Generation_2!$A:$A,$B$182,Generation_2!$B:$B,$H190)</f>
        <v>1147.9871233672027</v>
      </c>
      <c r="Q190" s="1">
        <f>SUMIFS(Generation_2!K:K,Generation_2!$A:$A,$B$182,Generation_2!$B:$B,$H190)-SUMIFS(Generation_2!$C:$C,Generation_2!$A:$A,$B$182,Generation_2!$B:$B,$H190)</f>
        <v>2249.4804814390614</v>
      </c>
      <c r="R190" s="1">
        <f>SUMIFS(Generation_2!L:L,Generation_2!$A:$A,$B$182,Generation_2!$B:$B,$H190)-SUMIFS(Generation_2!$C:$C,Generation_2!$A:$A,$B$182,Generation_2!$B:$B,$H190)</f>
        <v>4084.7058412419001</v>
      </c>
      <c r="S190" s="1">
        <f>SUMIFS(Generation_2!M:M,Generation_2!$A:$A,$B$182,Generation_2!$B:$B,$H190)-SUMIFS(Generation_2!$C:$C,Generation_2!$A:$A,$B$182,Generation_2!$B:$B,$H190)</f>
        <v>3393.3889213105736</v>
      </c>
      <c r="T190" s="1">
        <f>SUMIFS(Generation_2!N:N,Generation_2!$A:$A,$B$182,Generation_2!$B:$B,$H190)-SUMIFS(Generation_2!$C:$C,Generation_2!$A:$A,$B$182,Generation_2!$B:$B,$H190)</f>
        <v>5036.8164233655616</v>
      </c>
      <c r="U190" s="1">
        <f>SUMIFS(Generation_2!O:O,Generation_2!$A:$A,$B$182,Generation_2!$B:$B,$H190)-SUMIFS(Generation_2!$C:$C,Generation_2!$A:$A,$B$182,Generation_2!$B:$B,$H190)</f>
        <v>5785.9512518707706</v>
      </c>
      <c r="V190" s="1">
        <f>SUMIFS(Generation_2!P:P,Generation_2!$A:$A,$B$182,Generation_2!$B:$B,$H190)-SUMIFS(Generation_2!$C:$C,Generation_2!$A:$A,$B$182,Generation_2!$B:$B,$H190)</f>
        <v>6674.1253218788834</v>
      </c>
      <c r="W190" s="1">
        <f>SUMIFS(Generation_2!Q:Q,Generation_2!$A:$A,$B$182,Generation_2!$B:$B,$H190)-SUMIFS(Generation_2!$C:$C,Generation_2!$A:$A,$B$182,Generation_2!$B:$B,$H190)</f>
        <v>12345.993831041043</v>
      </c>
      <c r="X190" s="1">
        <f>SUMIFS(Generation_2!R:R,Generation_2!$A:$A,$B$182,Generation_2!$B:$B,$H190)-SUMIFS(Generation_2!$C:$C,Generation_2!$A:$A,$B$182,Generation_2!$B:$B,$H190)</f>
        <v>12334.475020030299</v>
      </c>
      <c r="Y190" s="1">
        <f>SUMIFS(Generation_2!S:S,Generation_2!$A:$A,$B$182,Generation_2!$B:$B,$H190)-SUMIFS(Generation_2!$C:$C,Generation_2!$A:$A,$B$182,Generation_2!$B:$B,$H190)</f>
        <v>13824.095965684053</v>
      </c>
      <c r="Z190" s="1">
        <f>SUMIFS(Generation_2!T:T,Generation_2!$A:$A,$B$182,Generation_2!$B:$B,$H190)-SUMIFS(Generation_2!$C:$C,Generation_2!$A:$A,$B$182,Generation_2!$B:$B,$H190)</f>
        <v>15204.795386647225</v>
      </c>
      <c r="AA190" s="1">
        <f>SUMIFS(Generation_2!U:U,Generation_2!$A:$A,$B$182,Generation_2!$B:$B,$H190)-SUMIFS(Generation_2!$C:$C,Generation_2!$A:$A,$B$182,Generation_2!$B:$B,$H190)</f>
        <v>14926.289608310406</v>
      </c>
      <c r="AB190" s="1">
        <f>SUMIFS(Generation_2!V:V,Generation_2!$A:$A,$B$182,Generation_2!$B:$B,$H190)-SUMIFS(Generation_2!$C:$C,Generation_2!$A:$A,$B$182,Generation_2!$B:$B,$H190)</f>
        <v>15826.566190142183</v>
      </c>
      <c r="AC190" s="1">
        <f>SUMIFS(Generation_2!W:W,Generation_2!$A:$A,$B$182,Generation_2!$B:$B,$H190)-SUMIFS(Generation_2!$C:$C,Generation_2!$A:$A,$B$182,Generation_2!$B:$B,$H190)</f>
        <v>17626.602796237235</v>
      </c>
    </row>
    <row r="191" spans="1:30">
      <c r="H191" s="69" t="s">
        <v>117</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118</v>
      </c>
      <c r="I192" s="1">
        <f>SUMIFS(Generation_2!C:C,Generation_2!$A:$A,$B$182,Generation_2!$B:$B,$H192)-SUMIFS(Generation_2!$C:$C,Generation_2!$A:$A,$B$182,Generation_2!$B:$B,$H192)</f>
        <v>0</v>
      </c>
      <c r="J192" s="1">
        <f>SUMIFS(Generation_2!D:D,Generation_2!$A:$A,$B$182,Generation_2!$B:$B,$H192)-SUMIFS(Generation_2!$C:$C,Generation_2!$A:$A,$B$182,Generation_2!$B:$B,$H192)</f>
        <v>1013.8316546615715</v>
      </c>
      <c r="K192" s="1">
        <f>SUMIFS(Generation_2!E:E,Generation_2!$A:$A,$B$182,Generation_2!$B:$B,$H192)-SUMIFS(Generation_2!$C:$C,Generation_2!$A:$A,$B$182,Generation_2!$B:$B,$H192)</f>
        <v>1145.7292146638683</v>
      </c>
      <c r="L192" s="1">
        <f>SUMIFS(Generation_2!F:F,Generation_2!$A:$A,$B$182,Generation_2!$B:$B,$H192)-SUMIFS(Generation_2!$C:$C,Generation_2!$A:$A,$B$182,Generation_2!$B:$B,$H192)</f>
        <v>1772.8929477301099</v>
      </c>
      <c r="M192" s="1">
        <f>SUMIFS(Generation_2!G:G,Generation_2!$A:$A,$B$182,Generation_2!$B:$B,$H192)-SUMIFS(Generation_2!$C:$C,Generation_2!$A:$A,$B$182,Generation_2!$B:$B,$H192)</f>
        <v>3881.6644853702601</v>
      </c>
      <c r="N192" s="1">
        <f>SUMIFS(Generation_2!H:H,Generation_2!$A:$A,$B$182,Generation_2!$B:$B,$H192)-SUMIFS(Generation_2!$C:$C,Generation_2!$A:$A,$B$182,Generation_2!$B:$B,$H192)</f>
        <v>5425.7314411440675</v>
      </c>
      <c r="O192" s="1">
        <f>SUMIFS(Generation_2!I:I,Generation_2!$A:$A,$B$182,Generation_2!$B:$B,$H192)-SUMIFS(Generation_2!$C:$C,Generation_2!$A:$A,$B$182,Generation_2!$B:$B,$H192)</f>
        <v>6790.722426137836</v>
      </c>
      <c r="P192" s="1">
        <f>SUMIFS(Generation_2!J:J,Generation_2!$A:$A,$B$182,Generation_2!$B:$B,$H192)-SUMIFS(Generation_2!$C:$C,Generation_2!$A:$A,$B$182,Generation_2!$B:$B,$H192)</f>
        <v>12146.966540979745</v>
      </c>
      <c r="Q192" s="1">
        <f>SUMIFS(Generation_2!K:K,Generation_2!$A:$A,$B$182,Generation_2!$B:$B,$H192)-SUMIFS(Generation_2!$C:$C,Generation_2!$A:$A,$B$182,Generation_2!$B:$B,$H192)</f>
        <v>13772.519968551358</v>
      </c>
      <c r="R192" s="1">
        <f>SUMIFS(Generation_2!L:L,Generation_2!$A:$A,$B$182,Generation_2!$B:$B,$H192)-SUMIFS(Generation_2!$C:$C,Generation_2!$A:$A,$B$182,Generation_2!$B:$B,$H192)</f>
        <v>13255.582794288886</v>
      </c>
      <c r="S192" s="1">
        <f>SUMIFS(Generation_2!M:M,Generation_2!$A:$A,$B$182,Generation_2!$B:$B,$H192)-SUMIFS(Generation_2!$C:$C,Generation_2!$A:$A,$B$182,Generation_2!$B:$B,$H192)</f>
        <v>15436.668920009972</v>
      </c>
      <c r="T192" s="1">
        <f>SUMIFS(Generation_2!N:N,Generation_2!$A:$A,$B$182,Generation_2!$B:$B,$H192)-SUMIFS(Generation_2!$C:$C,Generation_2!$A:$A,$B$182,Generation_2!$B:$B,$H192)</f>
        <v>20766.504666186593</v>
      </c>
      <c r="U192" s="1">
        <f>SUMIFS(Generation_2!O:O,Generation_2!$A:$A,$B$182,Generation_2!$B:$B,$H192)-SUMIFS(Generation_2!$C:$C,Generation_2!$A:$A,$B$182,Generation_2!$B:$B,$H192)</f>
        <v>20248.770076468238</v>
      </c>
      <c r="V192" s="1">
        <f>SUMIFS(Generation_2!P:P,Generation_2!$A:$A,$B$182,Generation_2!$B:$B,$H192)-SUMIFS(Generation_2!$C:$C,Generation_2!$A:$A,$B$182,Generation_2!$B:$B,$H192)</f>
        <v>22096.481647995068</v>
      </c>
      <c r="W192" s="1">
        <f>SUMIFS(Generation_2!Q:Q,Generation_2!$A:$A,$B$182,Generation_2!$B:$B,$H192)-SUMIFS(Generation_2!$C:$C,Generation_2!$A:$A,$B$182,Generation_2!$B:$B,$H192)</f>
        <v>38713.698342790136</v>
      </c>
      <c r="X192" s="1">
        <f>SUMIFS(Generation_2!R:R,Generation_2!$A:$A,$B$182,Generation_2!$B:$B,$H192)-SUMIFS(Generation_2!$C:$C,Generation_2!$A:$A,$B$182,Generation_2!$B:$B,$H192)</f>
        <v>44550.133723414714</v>
      </c>
      <c r="Y192" s="1">
        <f>SUMIFS(Generation_2!S:S,Generation_2!$A:$A,$B$182,Generation_2!$B:$B,$H192)-SUMIFS(Generation_2!$C:$C,Generation_2!$A:$A,$B$182,Generation_2!$B:$B,$H192)</f>
        <v>55099.005692371422</v>
      </c>
      <c r="Z192" s="1">
        <f>SUMIFS(Generation_2!T:T,Generation_2!$A:$A,$B$182,Generation_2!$B:$B,$H192)-SUMIFS(Generation_2!$C:$C,Generation_2!$A:$A,$B$182,Generation_2!$B:$B,$H192)</f>
        <v>57615.395040639058</v>
      </c>
      <c r="AA192" s="1">
        <f>SUMIFS(Generation_2!U:U,Generation_2!$A:$A,$B$182,Generation_2!$B:$B,$H192)-SUMIFS(Generation_2!$C:$C,Generation_2!$A:$A,$B$182,Generation_2!$B:$B,$H192)</f>
        <v>56511.048156758734</v>
      </c>
      <c r="AB192" s="1">
        <f>SUMIFS(Generation_2!V:V,Generation_2!$A:$A,$B$182,Generation_2!$B:$B,$H192)-SUMIFS(Generation_2!$C:$C,Generation_2!$A:$A,$B$182,Generation_2!$B:$B,$H192)</f>
        <v>54846.325135699626</v>
      </c>
      <c r="AC192" s="1">
        <f>SUMIFS(Generation_2!W:W,Generation_2!$A:$A,$B$182,Generation_2!$B:$B,$H192)-SUMIFS(Generation_2!$C:$C,Generation_2!$A:$A,$B$182,Generation_2!$B:$B,$H192)</f>
        <v>56129.167309950346</v>
      </c>
    </row>
    <row r="193" spans="8:29">
      <c r="H193" s="69" t="s">
        <v>119</v>
      </c>
      <c r="I193" s="1">
        <f>SUMIFS(Generation_2!C:C,Generation_2!$A:$A,$B$182,Generation_2!$B:$B,$H193)-SUMIFS(Generation_2!$C:$C,Generation_2!$A:$A,$B$182,Generation_2!$B:$B,$H193)</f>
        <v>0</v>
      </c>
      <c r="J193" s="1">
        <f>SUMIFS(Generation_2!D:D,Generation_2!$A:$A,$B$182,Generation_2!$B:$B,$H193)-SUMIFS(Generation_2!$C:$C,Generation_2!$A:$A,$B$182,Generation_2!$B:$B,$H193)</f>
        <v>2609.5231455561297</v>
      </c>
      <c r="K193" s="1">
        <f>SUMIFS(Generation_2!E:E,Generation_2!$A:$A,$B$182,Generation_2!$B:$B,$H193)-SUMIFS(Generation_2!$C:$C,Generation_2!$A:$A,$B$182,Generation_2!$B:$B,$H193)</f>
        <v>2195.9283718217102</v>
      </c>
      <c r="L193" s="1">
        <f>SUMIFS(Generation_2!F:F,Generation_2!$A:$A,$B$182,Generation_2!$B:$B,$H193)-SUMIFS(Generation_2!$C:$C,Generation_2!$A:$A,$B$182,Generation_2!$B:$B,$H193)</f>
        <v>2075.2642385661966</v>
      </c>
      <c r="M193" s="1">
        <f>SUMIFS(Generation_2!G:G,Generation_2!$A:$A,$B$182,Generation_2!$B:$B,$H193)-SUMIFS(Generation_2!$C:$C,Generation_2!$A:$A,$B$182,Generation_2!$B:$B,$H193)</f>
        <v>2609.2792759573204</v>
      </c>
      <c r="N193" s="1">
        <f>SUMIFS(Generation_2!H:H,Generation_2!$A:$A,$B$182,Generation_2!$B:$B,$H193)-SUMIFS(Generation_2!$C:$C,Generation_2!$A:$A,$B$182,Generation_2!$B:$B,$H193)</f>
        <v>2895.2262298050355</v>
      </c>
      <c r="O193" s="1">
        <f>SUMIFS(Generation_2!I:I,Generation_2!$A:$A,$B$182,Generation_2!$B:$B,$H193)-SUMIFS(Generation_2!$C:$C,Generation_2!$A:$A,$B$182,Generation_2!$B:$B,$H193)</f>
        <v>5400.7518689084682</v>
      </c>
      <c r="P193" s="1">
        <f>SUMIFS(Generation_2!J:J,Generation_2!$A:$A,$B$182,Generation_2!$B:$B,$H193)-SUMIFS(Generation_2!$C:$C,Generation_2!$A:$A,$B$182,Generation_2!$B:$B,$H193)</f>
        <v>3017.8512337336651</v>
      </c>
      <c r="Q193" s="1">
        <f>SUMIFS(Generation_2!K:K,Generation_2!$A:$A,$B$182,Generation_2!$B:$B,$H193)-SUMIFS(Generation_2!$C:$C,Generation_2!$A:$A,$B$182,Generation_2!$B:$B,$H193)</f>
        <v>4801.8145773497636</v>
      </c>
      <c r="R193" s="1">
        <f>SUMIFS(Generation_2!L:L,Generation_2!$A:$A,$B$182,Generation_2!$B:$B,$H193)-SUMIFS(Generation_2!$C:$C,Generation_2!$A:$A,$B$182,Generation_2!$B:$B,$H193)</f>
        <v>6172.4385045472882</v>
      </c>
      <c r="S193" s="1">
        <f>SUMIFS(Generation_2!M:M,Generation_2!$A:$A,$B$182,Generation_2!$B:$B,$H193)-SUMIFS(Generation_2!$C:$C,Generation_2!$A:$A,$B$182,Generation_2!$B:$B,$H193)</f>
        <v>6735.187782438039</v>
      </c>
      <c r="T193" s="1">
        <f>SUMIFS(Generation_2!N:N,Generation_2!$A:$A,$B$182,Generation_2!$B:$B,$H193)-SUMIFS(Generation_2!$C:$C,Generation_2!$A:$A,$B$182,Generation_2!$B:$B,$H193)</f>
        <v>12396.401742011563</v>
      </c>
      <c r="U193" s="1">
        <f>SUMIFS(Generation_2!O:O,Generation_2!$A:$A,$B$182,Generation_2!$B:$B,$H193)-SUMIFS(Generation_2!$C:$C,Generation_2!$A:$A,$B$182,Generation_2!$B:$B,$H193)</f>
        <v>14039.815138863109</v>
      </c>
      <c r="V193" s="1">
        <f>SUMIFS(Generation_2!P:P,Generation_2!$A:$A,$B$182,Generation_2!$B:$B,$H193)-SUMIFS(Generation_2!$C:$C,Generation_2!$A:$A,$B$182,Generation_2!$B:$B,$H193)</f>
        <v>13639.502776937916</v>
      </c>
      <c r="W193" s="1">
        <f>SUMIFS(Generation_2!Q:Q,Generation_2!$A:$A,$B$182,Generation_2!$B:$B,$H193)-SUMIFS(Generation_2!$C:$C,Generation_2!$A:$A,$B$182,Generation_2!$B:$B,$H193)</f>
        <v>25327.813587400182</v>
      </c>
      <c r="X193" s="1">
        <f>SUMIFS(Generation_2!R:R,Generation_2!$A:$A,$B$182,Generation_2!$B:$B,$H193)-SUMIFS(Generation_2!$C:$C,Generation_2!$A:$A,$B$182,Generation_2!$B:$B,$H193)</f>
        <v>25960.981758014794</v>
      </c>
      <c r="Y193" s="1">
        <f>SUMIFS(Generation_2!S:S,Generation_2!$A:$A,$B$182,Generation_2!$B:$B,$H193)-SUMIFS(Generation_2!$C:$C,Generation_2!$A:$A,$B$182,Generation_2!$B:$B,$H193)</f>
        <v>27932.064206014729</v>
      </c>
      <c r="Z193" s="1">
        <f>SUMIFS(Generation_2!T:T,Generation_2!$A:$A,$B$182,Generation_2!$B:$B,$H193)-SUMIFS(Generation_2!$C:$C,Generation_2!$A:$A,$B$182,Generation_2!$B:$B,$H193)</f>
        <v>22617.562907720174</v>
      </c>
      <c r="AA193" s="1">
        <f>SUMIFS(Generation_2!U:U,Generation_2!$A:$A,$B$182,Generation_2!$B:$B,$H193)-SUMIFS(Generation_2!$C:$C,Generation_2!$A:$A,$B$182,Generation_2!$B:$B,$H193)</f>
        <v>25556.248297377999</v>
      </c>
      <c r="AB193" s="1">
        <f>SUMIFS(Generation_2!V:V,Generation_2!$A:$A,$B$182,Generation_2!$B:$B,$H193)-SUMIFS(Generation_2!$C:$C,Generation_2!$A:$A,$B$182,Generation_2!$B:$B,$H193)</f>
        <v>31773.663981297723</v>
      </c>
      <c r="AC193" s="1">
        <f>SUMIFS(Generation_2!W:W,Generation_2!$A:$A,$B$182,Generation_2!$B:$B,$H193)-SUMIFS(Generation_2!$C:$C,Generation_2!$A:$A,$B$182,Generation_2!$B:$B,$H193)</f>
        <v>33254.00214540719</v>
      </c>
    </row>
    <row r="194" spans="8:29">
      <c r="H194" s="69" t="s">
        <v>120</v>
      </c>
      <c r="I194" s="1">
        <f>SUMIFS(Generation_2!C:C,Generation_2!$A:$A,$B$182,Generation_2!$B:$B,$H194)-SUMIFS(Generation_2!$C:$C,Generation_2!$A:$A,$B$182,Generation_2!$B:$B,$H194)</f>
        <v>0</v>
      </c>
      <c r="J194" s="1">
        <f>SUMIFS(Generation_2!D:D,Generation_2!$A:$A,$B$182,Generation_2!$B:$B,$H194)-SUMIFS(Generation_2!$C:$C,Generation_2!$A:$A,$B$182,Generation_2!$B:$B,$H194)</f>
        <v>1811.4548334792016</v>
      </c>
      <c r="K194" s="1">
        <f>SUMIFS(Generation_2!E:E,Generation_2!$A:$A,$B$182,Generation_2!$B:$B,$H194)-SUMIFS(Generation_2!$C:$C,Generation_2!$A:$A,$B$182,Generation_2!$B:$B,$H194)</f>
        <v>3482.0248521933972</v>
      </c>
      <c r="L194" s="1">
        <f>SUMIFS(Generation_2!F:F,Generation_2!$A:$A,$B$182,Generation_2!$B:$B,$H194)-SUMIFS(Generation_2!$C:$C,Generation_2!$A:$A,$B$182,Generation_2!$B:$B,$H194)</f>
        <v>4970.2444147086026</v>
      </c>
      <c r="M194" s="1">
        <f>SUMIFS(Generation_2!G:G,Generation_2!$A:$A,$B$182,Generation_2!$B:$B,$H194)-SUMIFS(Generation_2!$C:$C,Generation_2!$A:$A,$B$182,Generation_2!$B:$B,$H194)</f>
        <v>6497.9517430136984</v>
      </c>
      <c r="N194" s="1">
        <f>SUMIFS(Generation_2!H:H,Generation_2!$A:$A,$B$182,Generation_2!$B:$B,$H194)-SUMIFS(Generation_2!$C:$C,Generation_2!$A:$A,$B$182,Generation_2!$B:$B,$H194)</f>
        <v>8056.6849185161009</v>
      </c>
      <c r="O194" s="1">
        <f>SUMIFS(Generation_2!I:I,Generation_2!$A:$A,$B$182,Generation_2!$B:$B,$H194)-SUMIFS(Generation_2!$C:$C,Generation_2!$A:$A,$B$182,Generation_2!$B:$B,$H194)</f>
        <v>9626.726579645303</v>
      </c>
      <c r="P194" s="1">
        <f>SUMIFS(Generation_2!J:J,Generation_2!$A:$A,$B$182,Generation_2!$B:$B,$H194)-SUMIFS(Generation_2!$C:$C,Generation_2!$A:$A,$B$182,Generation_2!$B:$B,$H194)</f>
        <v>10899.325287170199</v>
      </c>
      <c r="Q194" s="1">
        <f>SUMIFS(Generation_2!K:K,Generation_2!$A:$A,$B$182,Generation_2!$B:$B,$H194)-SUMIFS(Generation_2!$C:$C,Generation_2!$A:$A,$B$182,Generation_2!$B:$B,$H194)</f>
        <v>11889.834610378704</v>
      </c>
      <c r="R194" s="1">
        <f>SUMIFS(Generation_2!L:L,Generation_2!$A:$A,$B$182,Generation_2!$B:$B,$H194)-SUMIFS(Generation_2!$C:$C,Generation_2!$A:$A,$B$182,Generation_2!$B:$B,$H194)</f>
        <v>12734.232232430903</v>
      </c>
      <c r="S194" s="1">
        <f>SUMIFS(Generation_2!M:M,Generation_2!$A:$A,$B$182,Generation_2!$B:$B,$H194)-SUMIFS(Generation_2!$C:$C,Generation_2!$A:$A,$B$182,Generation_2!$B:$B,$H194)</f>
        <v>13795.5520272338</v>
      </c>
      <c r="T194" s="1">
        <f>SUMIFS(Generation_2!N:N,Generation_2!$A:$A,$B$182,Generation_2!$B:$B,$H194)-SUMIFS(Generation_2!$C:$C,Generation_2!$A:$A,$B$182,Generation_2!$B:$B,$H194)</f>
        <v>14864.665241964402</v>
      </c>
      <c r="U194" s="1">
        <f>SUMIFS(Generation_2!O:O,Generation_2!$A:$A,$B$182,Generation_2!$B:$B,$H194)-SUMIFS(Generation_2!$C:$C,Generation_2!$A:$A,$B$182,Generation_2!$B:$B,$H194)</f>
        <v>16022.153082913504</v>
      </c>
      <c r="V194" s="1">
        <f>SUMIFS(Generation_2!P:P,Generation_2!$A:$A,$B$182,Generation_2!$B:$B,$H194)-SUMIFS(Generation_2!$C:$C,Generation_2!$A:$A,$B$182,Generation_2!$B:$B,$H194)</f>
        <v>17323.949755366699</v>
      </c>
      <c r="W194" s="1">
        <f>SUMIFS(Generation_2!Q:Q,Generation_2!$A:$A,$B$182,Generation_2!$B:$B,$H194)-SUMIFS(Generation_2!$C:$C,Generation_2!$A:$A,$B$182,Generation_2!$B:$B,$H194)</f>
        <v>18742.321562741203</v>
      </c>
      <c r="X194" s="1">
        <f>SUMIFS(Generation_2!R:R,Generation_2!$A:$A,$B$182,Generation_2!$B:$B,$H194)-SUMIFS(Generation_2!$C:$C,Generation_2!$A:$A,$B$182,Generation_2!$B:$B,$H194)</f>
        <v>19923.854901261209</v>
      </c>
      <c r="Y194" s="1">
        <f>SUMIFS(Generation_2!S:S,Generation_2!$A:$A,$B$182,Generation_2!$B:$B,$H194)-SUMIFS(Generation_2!$C:$C,Generation_2!$A:$A,$B$182,Generation_2!$B:$B,$H194)</f>
        <v>21283.490152931405</v>
      </c>
      <c r="Z194" s="1">
        <f>SUMIFS(Generation_2!T:T,Generation_2!$A:$A,$B$182,Generation_2!$B:$B,$H194)-SUMIFS(Generation_2!$C:$C,Generation_2!$A:$A,$B$182,Generation_2!$B:$B,$H194)</f>
        <v>22385.155990959804</v>
      </c>
      <c r="AA194" s="1">
        <f>SUMIFS(Generation_2!U:U,Generation_2!$A:$A,$B$182,Generation_2!$B:$B,$H194)-SUMIFS(Generation_2!$C:$C,Generation_2!$A:$A,$B$182,Generation_2!$B:$B,$H194)</f>
        <v>23465.081509838496</v>
      </c>
      <c r="AB194" s="1">
        <f>SUMIFS(Generation_2!V:V,Generation_2!$A:$A,$B$182,Generation_2!$B:$B,$H194)-SUMIFS(Generation_2!$C:$C,Generation_2!$A:$A,$B$182,Generation_2!$B:$B,$H194)</f>
        <v>24483.816392384895</v>
      </c>
      <c r="AC194" s="1">
        <f>SUMIFS(Generation_2!W:W,Generation_2!$A:$A,$B$182,Generation_2!$B:$B,$H194)-SUMIFS(Generation_2!$C:$C,Generation_2!$A:$A,$B$182,Generation_2!$B:$B,$H194)</f>
        <v>25412.290025186605</v>
      </c>
    </row>
    <row r="196" spans="8:29">
      <c r="H196" s="69" t="s">
        <v>122</v>
      </c>
      <c r="I196" s="1">
        <f>SUMIFS(Generation_2!C:C,Generation_2!$A:$A,$B$182,Generation_2!$B:$B,$H196)-SUMIFS(Generation_2!$C:$C,Generation_2!$A:$A,$B$182,Generation_2!$B:$B,$H196)</f>
        <v>0</v>
      </c>
      <c r="J196" s="1">
        <f>SUMIFS(Generation_2!D:D,Generation_2!$A:$A,$B$182,Generation_2!$B:$B,$H196)-SUMIFS(Generation_2!$C:$C,Generation_2!$A:$A,$B$182,Generation_2!$B:$B,$H196)</f>
        <v>0.13582246564689865</v>
      </c>
      <c r="K196" s="1">
        <f>SUMIFS(Generation_2!E:E,Generation_2!$A:$A,$B$182,Generation_2!$B:$B,$H196)-SUMIFS(Generation_2!$C:$C,Generation_2!$A:$A,$B$182,Generation_2!$B:$B,$H196)</f>
        <v>0.14154636869949999</v>
      </c>
      <c r="L196" s="1">
        <f>SUMIFS(Generation_2!F:F,Generation_2!$A:$A,$B$182,Generation_2!$B:$B,$H196)-SUMIFS(Generation_2!$C:$C,Generation_2!$A:$A,$B$182,Generation_2!$B:$B,$H196)</f>
        <v>0.93754710829067012</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1.053419383069794</v>
      </c>
      <c r="Q196" s="1">
        <f>SUMIFS(Generation_2!K:K,Generation_2!$A:$A,$B$182,Generation_2!$B:$B,$H196)-SUMIFS(Generation_2!$C:$C,Generation_2!$A:$A,$B$182,Generation_2!$B:$B,$H196)</f>
        <v>0.27685317250691838</v>
      </c>
      <c r="R196" s="1">
        <f>SUMIFS(Generation_2!L:L,Generation_2!$A:$A,$B$182,Generation_2!$B:$B,$H196)-SUMIFS(Generation_2!$C:$C,Generation_2!$A:$A,$B$182,Generation_2!$B:$B,$H196)</f>
        <v>0</v>
      </c>
      <c r="S196" s="1">
        <f>SUMIFS(Generation_2!M:M,Generation_2!$A:$A,$B$182,Generation_2!$B:$B,$H196)-SUMIFS(Generation_2!$C:$C,Generation_2!$A:$A,$B$182,Generation_2!$B:$B,$H196)</f>
        <v>0.78803191329277422</v>
      </c>
      <c r="T196" s="1">
        <f>SUMIFS(Generation_2!N:N,Generation_2!$A:$A,$B$182,Generation_2!$B:$B,$H196)-SUMIFS(Generation_2!$C:$C,Generation_2!$A:$A,$B$182,Generation_2!$B:$B,$H196)</f>
        <v>0</v>
      </c>
      <c r="U196" s="1">
        <f>SUMIFS(Generation_2!O:O,Generation_2!$A:$A,$B$182,Generation_2!$B:$B,$H196)-SUMIFS(Generation_2!$C:$C,Generation_2!$A:$A,$B$182,Generation_2!$B:$B,$H196)</f>
        <v>0.6152369865238001</v>
      </c>
      <c r="V196" s="1">
        <f>SUMIFS(Generation_2!P:P,Generation_2!$A:$A,$B$182,Generation_2!$B:$B,$H196)-SUMIFS(Generation_2!$C:$C,Generation_2!$A:$A,$B$182,Generation_2!$B:$B,$H196)</f>
        <v>0.64169437902479054</v>
      </c>
      <c r="W196" s="1">
        <f>SUMIFS(Generation_2!Q:Q,Generation_2!$A:$A,$B$182,Generation_2!$B:$B,$H196)-SUMIFS(Generation_2!$C:$C,Generation_2!$A:$A,$B$182,Generation_2!$B:$B,$H196)</f>
        <v>1.0490580650850001</v>
      </c>
      <c r="X196" s="1">
        <f>SUMIFS(Generation_2!R:R,Generation_2!$A:$A,$B$182,Generation_2!$B:$B,$H196)-SUMIFS(Generation_2!$C:$C,Generation_2!$A:$A,$B$182,Generation_2!$B:$B,$H196)</f>
        <v>0</v>
      </c>
      <c r="Y196" s="1">
        <f>SUMIFS(Generation_2!S:S,Generation_2!$A:$A,$B$182,Generation_2!$B:$B,$H196)-SUMIFS(Generation_2!$C:$C,Generation_2!$A:$A,$B$182,Generation_2!$B:$B,$H196)</f>
        <v>0.75414012159850008</v>
      </c>
      <c r="Z196" s="1">
        <f>SUMIFS(Generation_2!T:T,Generation_2!$A:$A,$B$182,Generation_2!$B:$B,$H196)-SUMIFS(Generation_2!$C:$C,Generation_2!$A:$A,$B$182,Generation_2!$B:$B,$H196)</f>
        <v>0</v>
      </c>
      <c r="AA196" s="1">
        <f>SUMIFS(Generation_2!U:U,Generation_2!$A:$A,$B$182,Generation_2!$B:$B,$H196)-SUMIFS(Generation_2!$C:$C,Generation_2!$A:$A,$B$182,Generation_2!$B:$B,$H196)</f>
        <v>0.87704033346998367</v>
      </c>
      <c r="AB196" s="1">
        <f>SUMIFS(Generation_2!V:V,Generation_2!$A:$A,$B$182,Generation_2!$B:$B,$H196)-SUMIFS(Generation_2!$C:$C,Generation_2!$A:$A,$B$182,Generation_2!$B:$B,$H196)</f>
        <v>3.0553732434683729</v>
      </c>
      <c r="AC196" s="1">
        <f>SUMIFS(Generation_2!W:W,Generation_2!$A:$A,$B$182,Generation_2!$B:$B,$H196)-SUMIFS(Generation_2!$C:$C,Generation_2!$A:$A,$B$182,Generation_2!$B:$B,$H196)</f>
        <v>0</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Central with updated demand, early coal closure and no early storage (Early VNI West) vs. Central with updated demand, early coal closure and no early storage (Late VNI West)</v>
      </c>
      <c r="B2" s="40"/>
      <c r="C2" s="40"/>
      <c r="D2" s="40"/>
      <c r="E2" s="40"/>
      <c r="F2" s="40"/>
      <c r="G2" s="40"/>
      <c r="H2" s="8"/>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A5" s="41" t="s">
        <v>316</v>
      </c>
      <c r="B5" s="41"/>
      <c r="C5" s="41"/>
      <c r="I5" s="18"/>
    </row>
    <row r="6" spans="1:30" ht="17" thickBot="1">
      <c r="A6" s="41" t="s">
        <v>315</v>
      </c>
      <c r="G6" s="18"/>
    </row>
    <row r="7" spans="1:30" ht="17" thickBot="1">
      <c r="A7" s="93" t="s">
        <v>71</v>
      </c>
      <c r="B7" s="94" t="s">
        <v>254</v>
      </c>
      <c r="C7" s="95"/>
      <c r="D7" s="95"/>
      <c r="E7" s="95"/>
      <c r="F7" s="95"/>
      <c r="I7" s="28"/>
    </row>
    <row r="8" spans="1:30" ht="17" thickBot="1">
      <c r="A8" s="93" t="s">
        <v>72</v>
      </c>
      <c r="B8" s="94" t="s">
        <v>253</v>
      </c>
      <c r="C8" s="95"/>
      <c r="D8" s="95"/>
      <c r="E8" s="95"/>
      <c r="F8" s="95"/>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relative market benefits"</f>
        <v>NEM difference in annual relative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E12" s="43"/>
      <c r="H12" s="9"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B13" s="43"/>
      <c r="E13" s="43"/>
      <c r="F13" s="42"/>
      <c r="H13" s="7" t="s">
        <v>99</v>
      </c>
      <c r="I13" s="30">
        <f t="shared" ref="I13:I20" si="0">NPV(WACC,J13:AD13)/(1+WACC)^2</f>
        <v>-724.91734508400327</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0</v>
      </c>
      <c r="N13" s="14">
        <f>SUMIFS(BuildCost_1!G:G,BuildCost_1!$A:$A,$B$10)/1000-SUMIFS(BuildCost_2!G:G,BuildCost_2!$A:$A,$B$10)/1000</f>
        <v>0</v>
      </c>
      <c r="O13" s="14">
        <f>SUMIFS(BuildCost_1!H:H,BuildCost_1!$A:$A,$B$10)/1000-SUMIFS(BuildCost_2!H:H,BuildCost_2!$A:$A,$B$10)/1000</f>
        <v>0</v>
      </c>
      <c r="P13" s="14">
        <f>SUMIFS(BuildCost_1!I:I,BuildCost_1!$A:$A,$B$10)/1000-SUMIFS(BuildCost_2!I:I,BuildCost_2!$A:$A,$B$10)/1000</f>
        <v>-83.51528115315034</v>
      </c>
      <c r="Q13" s="14">
        <f>SUMIFS(BuildCost_1!J:J,BuildCost_1!$A:$A,$B$10)/1000-SUMIFS(BuildCost_2!J:J,BuildCost_2!$A:$A,$B$10)/1000</f>
        <v>-169.81527627904916</v>
      </c>
      <c r="R13" s="14">
        <f>SUMIFS(BuildCost_1!K:K,BuildCost_1!$A:$A,$B$10)/1000-SUMIFS(BuildCost_2!K:K,BuildCost_2!$A:$A,$B$10)/1000</f>
        <v>-169.81527627905359</v>
      </c>
      <c r="S13" s="14">
        <f>SUMIFS(BuildCost_1!L:L,BuildCost_1!$A:$A,$B$10)/1000-SUMIFS(BuildCost_2!L:L,BuildCost_2!$A:$A,$B$10)/1000</f>
        <v>-173.07426005211016</v>
      </c>
      <c r="T13" s="14">
        <f>SUMIFS(BuildCost_1!M:M,BuildCost_1!$A:$A,$B$10)/1000-SUMIFS(BuildCost_2!M:M,BuildCost_2!$A:$A,$B$10)/1000</f>
        <v>28.155546327828688</v>
      </c>
      <c r="U13" s="14">
        <f>SUMIFS(BuildCost_1!N:N,BuildCost_1!$A:$A,$B$10)/1000-SUMIFS(BuildCost_2!N:N,BuildCost_2!$A:$A,$B$10)/1000</f>
        <v>-83.367577521523344</v>
      </c>
      <c r="V13" s="14">
        <f>SUMIFS(BuildCost_1!O:O,BuildCost_1!$A:$A,$B$10)/1000-SUMIFS(BuildCost_2!O:O,BuildCost_2!$A:$A,$B$10)/1000</f>
        <v>-143.13800537382053</v>
      </c>
      <c r="W13" s="14">
        <f>SUMIFS(BuildCost_1!P:P,BuildCost_1!$A:$A,$B$10)/1000-SUMIFS(BuildCost_2!P:P,BuildCost_2!$A:$A,$B$10)/1000</f>
        <v>-121.47165645693781</v>
      </c>
      <c r="X13" s="14">
        <f>SUMIFS(BuildCost_1!Q:Q,BuildCost_1!$A:$A,$B$10)/1000-SUMIFS(BuildCost_2!Q:Q,BuildCost_2!$A:$A,$B$10)/1000</f>
        <v>-75.243971482262623</v>
      </c>
      <c r="Y13" s="14">
        <f>SUMIFS(BuildCost_1!R:R,BuildCost_1!$A:$A,$B$10)/1000-SUMIFS(BuildCost_2!R:R,BuildCost_2!$A:$A,$B$10)/1000</f>
        <v>-92.620791289421504</v>
      </c>
      <c r="Z13" s="14">
        <f>SUMIFS(BuildCost_1!S:S,BuildCost_1!$A:$A,$B$10)/1000-SUMIFS(BuildCost_2!S:S,BuildCost_2!$A:$A,$B$10)/1000</f>
        <v>-184.2909978458888</v>
      </c>
      <c r="AA13" s="14">
        <f>SUMIFS(BuildCost_1!T:T,BuildCost_1!$A:$A,$B$10)/1000-SUMIFS(BuildCost_2!T:T,BuildCost_2!$A:$A,$B$10)/1000</f>
        <v>-154.86969637671882</v>
      </c>
      <c r="AB13" s="14">
        <f>SUMIFS(BuildCost_1!U:U,BuildCost_1!$A:$A,$B$10)/1000-SUMIFS(BuildCost_2!U:U,BuildCost_2!$A:$A,$B$10)/1000</f>
        <v>-137.24244500665009</v>
      </c>
      <c r="AC13" s="14">
        <f>SUMIFS(BuildCost_1!V:V,BuildCost_1!$A:$A,$B$10)/1000-SUMIFS(BuildCost_2!V:V,BuildCost_2!$A:$A,$B$10)/1000</f>
        <v>-92.493448840078599</v>
      </c>
      <c r="AD13" s="14">
        <f>SUMIFS(BuildCost_1!W:W,BuildCost_1!$A:$A,$B$10)/1000-SUMIFS(BuildCost_2!W:W,BuildCost_2!$A:$A,$B$10)/1000</f>
        <v>-107.74899879568238</v>
      </c>
    </row>
    <row r="14" spans="1:30">
      <c r="E14" s="43"/>
      <c r="F14" s="42"/>
      <c r="G14" s="10"/>
      <c r="H14" s="7" t="s">
        <v>100</v>
      </c>
      <c r="I14" s="30">
        <f t="shared" si="0"/>
        <v>-19.144534363298906</v>
      </c>
      <c r="J14" s="14">
        <f>SUMIFS(FOMCost_1!C:C,FOMCost_1!$A:$A,$B$10)/1000-SUMIFS(FOMCost_2!C:C,FOMCost_2!$A:$A,$B$10)/1000</f>
        <v>0</v>
      </c>
      <c r="K14" s="14">
        <f>SUMIFS(FOMCost_1!D:D,FOMCost_1!$A:$A,$B$10)/1000-SUMIFS(FOMCost_2!D:D,FOMCost_2!$A:$A,$B$10)/1000</f>
        <v>0</v>
      </c>
      <c r="L14" s="14">
        <f>SUMIFS(FOMCost_1!E:E,FOMCost_1!$A:$A,$B$10)/1000-SUMIFS(FOMCost_2!E:E,FOMCost_2!$A:$A,$B$10)/1000</f>
        <v>0</v>
      </c>
      <c r="M14" s="14">
        <f>SUMIFS(FOMCost_1!F:F,FOMCost_1!$A:$A,$B$10)/1000-SUMIFS(FOMCost_2!F:F,FOMCost_2!$A:$A,$B$10)/1000</f>
        <v>0</v>
      </c>
      <c r="N14" s="14">
        <f>SUMIFS(FOMCost_1!G:G,FOMCost_1!$A:$A,$B$10)/1000-SUMIFS(FOMCost_2!G:G,FOMCost_2!$A:$A,$B$10)/1000</f>
        <v>0</v>
      </c>
      <c r="O14" s="14">
        <f>SUMIFS(FOMCost_1!H:H,FOMCost_1!$A:$A,$B$10)/1000-SUMIFS(FOMCost_2!H:H,FOMCost_2!$A:$A,$B$10)/1000</f>
        <v>0</v>
      </c>
      <c r="P14" s="14">
        <f>SUMIFS(FOMCost_1!I:I,FOMCost_1!$A:$A,$B$10)/1000-SUMIFS(FOMCost_2!I:I,FOMCost_2!$A:$A,$B$10)/1000</f>
        <v>-6.5658903252287928</v>
      </c>
      <c r="Q14" s="14">
        <f>SUMIFS(FOMCost_1!J:J,FOMCost_1!$A:$A,$B$10)/1000-SUMIFS(FOMCost_2!J:J,FOMCost_2!$A:$A,$B$10)/1000</f>
        <v>-9.714032561678323</v>
      </c>
      <c r="R14" s="14">
        <f>SUMIFS(FOMCost_1!K:K,FOMCost_1!$A:$A,$B$10)/1000-SUMIFS(FOMCost_2!K:K,FOMCost_2!$A:$A,$B$10)/1000</f>
        <v>-9.7140325616774135</v>
      </c>
      <c r="S14" s="14">
        <f>SUMIFS(FOMCost_1!L:L,FOMCost_1!$A:$A,$B$10)/1000-SUMIFS(FOMCost_2!L:L,FOMCost_2!$A:$A,$B$10)/1000</f>
        <v>-9.9959362872509701</v>
      </c>
      <c r="T14" s="14">
        <f>SUMIFS(FOMCost_1!M:M,FOMCost_1!$A:$A,$B$10)/1000-SUMIFS(FOMCost_2!M:M,FOMCost_2!$A:$A,$B$10)/1000</f>
        <v>26.463756863463914</v>
      </c>
      <c r="U14" s="14">
        <f>SUMIFS(FOMCost_1!N:N,FOMCost_1!$A:$A,$B$10)/1000-SUMIFS(FOMCost_2!N:N,FOMCost_2!$A:$A,$B$10)/1000</f>
        <v>-4.4508480568983941</v>
      </c>
      <c r="V14" s="14">
        <f>SUMIFS(FOMCost_1!O:O,FOMCost_1!$A:$A,$B$10)/1000-SUMIFS(FOMCost_2!O:O,FOMCost_2!$A:$A,$B$10)/1000</f>
        <v>-9.1976885540279909</v>
      </c>
      <c r="W14" s="14">
        <f>SUMIFS(FOMCost_1!P:P,FOMCost_1!$A:$A,$B$10)/1000-SUMIFS(FOMCost_2!P:P,FOMCost_2!$A:$A,$B$10)/1000</f>
        <v>-11.818888166004399</v>
      </c>
      <c r="X14" s="14">
        <f>SUMIFS(FOMCost_1!Q:Q,FOMCost_1!$A:$A,$B$10)/1000-SUMIFS(FOMCost_2!Q:Q,FOMCost_2!$A:$A,$B$10)/1000</f>
        <v>0.69973886405978192</v>
      </c>
      <c r="Y14" s="14">
        <f>SUMIFS(FOMCost_1!R:R,FOMCost_1!$A:$A,$B$10)/1000-SUMIFS(FOMCost_2!R:R,FOMCost_2!$A:$A,$B$10)/1000</f>
        <v>-1.6075994761913535</v>
      </c>
      <c r="Z14" s="14">
        <f>SUMIFS(FOMCost_1!S:S,FOMCost_1!$A:$A,$B$10)/1000-SUMIFS(FOMCost_2!S:S,FOMCost_2!$A:$A,$B$10)/1000</f>
        <v>-9.7034995920948859</v>
      </c>
      <c r="AA14" s="14">
        <f>SUMIFS(FOMCost_1!T:T,FOMCost_1!$A:$A,$B$10)/1000-SUMIFS(FOMCost_2!T:T,FOMCost_2!$A:$A,$B$10)/1000</f>
        <v>-3.2582297766321062</v>
      </c>
      <c r="AB14" s="14">
        <f>SUMIFS(FOMCost_1!U:U,FOMCost_1!$A:$A,$B$10)/1000-SUMIFS(FOMCost_2!U:U,FOMCost_2!$A:$A,$B$10)/1000</f>
        <v>2.2526123799657398</v>
      </c>
      <c r="AC14" s="14">
        <f>SUMIFS(FOMCost_1!V:V,FOMCost_1!$A:$A,$B$10)/1000-SUMIFS(FOMCost_2!V:V,FOMCost_2!$A:$A,$B$10)/1000</f>
        <v>5.2993864330219367</v>
      </c>
      <c r="AD14" s="14">
        <f>SUMIFS(FOMCost_1!W:W,FOMCost_1!$A:$A,$B$10)/1000-SUMIFS(FOMCost_2!W:W,FOMCost_2!$A:$A,$B$10)/1000</f>
        <v>3.4675002396529635</v>
      </c>
    </row>
    <row r="15" spans="1:30">
      <c r="E15" s="43"/>
      <c r="F15" s="42"/>
      <c r="G15" s="42"/>
      <c r="H15" s="7" t="s">
        <v>101</v>
      </c>
      <c r="I15" s="30">
        <f t="shared" si="0"/>
        <v>-28.5482878511278</v>
      </c>
      <c r="J15" s="14">
        <f>SUMIFS(FuelCost_1!C:C,FuelCost_1!$A:$A,$B$10)/1000-SUMIFS(FuelCost_2!C:C,FuelCost_2!$A:$A,$B$10)/1000</f>
        <v>0</v>
      </c>
      <c r="K15" s="14">
        <f>SUMIFS(FuelCost_1!D:D,FuelCost_1!$A:$A,$B$10)/1000-SUMIFS(FuelCost_2!D:D,FuelCost_2!$A:$A,$B$10)/1000</f>
        <v>-8.1854523159563541E-12</v>
      </c>
      <c r="L15" s="14">
        <f>SUMIFS(FuelCost_1!E:E,FuelCost_1!$A:$A,$B$10)/1000-SUMIFS(FuelCost_2!E:E,FuelCost_2!$A:$A,$B$10)/1000</f>
        <v>-2.7739588404074311E-11</v>
      </c>
      <c r="M15" s="14">
        <f>SUMIFS(FuelCost_1!F:F,FuelCost_1!$A:$A,$B$10)/1000-SUMIFS(FuelCost_2!F:F,FuelCost_2!$A:$A,$B$10)/1000</f>
        <v>-2.8649083105847239E-11</v>
      </c>
      <c r="N15" s="14">
        <f>SUMIFS(FuelCost_1!G:G,FuelCost_1!$A:$A,$B$10)/1000-SUMIFS(FuelCost_2!G:G,FuelCost_2!$A:$A,$B$10)/1000</f>
        <v>0</v>
      </c>
      <c r="O15" s="14">
        <f>SUMIFS(FuelCost_1!H:H,FuelCost_1!$A:$A,$B$10)/1000-SUMIFS(FuelCost_2!H:H,FuelCost_2!$A:$A,$B$10)/1000</f>
        <v>-8.4128788212183281E-3</v>
      </c>
      <c r="P15" s="14">
        <f>SUMIFS(FuelCost_1!I:I,FuelCost_1!$A:$A,$B$10)/1000-SUMIFS(FuelCost_2!I:I,FuelCost_2!$A:$A,$B$10)/1000</f>
        <v>-23.288762128491271</v>
      </c>
      <c r="Q15" s="14">
        <f>SUMIFS(FuelCost_1!J:J,FuelCost_1!$A:$A,$B$10)/1000-SUMIFS(FuelCost_2!J:J,FuelCost_2!$A:$A,$B$10)/1000</f>
        <v>-28.40630587097894</v>
      </c>
      <c r="R15" s="14">
        <f>SUMIFS(FuelCost_1!K:K,FuelCost_1!$A:$A,$B$10)/1000-SUMIFS(FuelCost_2!K:K,FuelCost_2!$A:$A,$B$10)/1000</f>
        <v>-25.86084140278308</v>
      </c>
      <c r="S15" s="14">
        <f>SUMIFS(FuelCost_1!L:L,FuelCost_1!$A:$A,$B$10)/1000-SUMIFS(FuelCost_2!L:L,FuelCost_2!$A:$A,$B$10)/1000</f>
        <v>-24.608236607411072</v>
      </c>
      <c r="T15" s="14">
        <f>SUMIFS(FuelCost_1!M:M,FuelCost_1!$A:$A,$B$10)/1000-SUMIFS(FuelCost_2!M:M,FuelCost_2!$A:$A,$B$10)/1000</f>
        <v>-128.54089481101164</v>
      </c>
      <c r="U15" s="14">
        <f>SUMIFS(FuelCost_1!N:N,FuelCost_1!$A:$A,$B$10)/1000-SUMIFS(FuelCost_2!N:N,FuelCost_2!$A:$A,$B$10)/1000</f>
        <v>-12.771773636289709</v>
      </c>
      <c r="V15" s="14">
        <f>SUMIFS(FuelCost_1!O:O,FuelCost_1!$A:$A,$B$10)/1000-SUMIFS(FuelCost_2!O:O,FuelCost_2!$A:$A,$B$10)/1000</f>
        <v>22.719184399120877</v>
      </c>
      <c r="W15" s="14">
        <f>SUMIFS(FuelCost_1!P:P,FuelCost_1!$A:$A,$B$10)/1000-SUMIFS(FuelCost_2!P:P,FuelCost_2!$A:$A,$B$10)/1000</f>
        <v>5.4729054450676813</v>
      </c>
      <c r="X15" s="14">
        <f>SUMIFS(FuelCost_1!Q:Q,FuelCost_1!$A:$A,$B$10)/1000-SUMIFS(FuelCost_2!Q:Q,FuelCost_2!$A:$A,$B$10)/1000</f>
        <v>-3.6372874322842108</v>
      </c>
      <c r="Y15" s="14">
        <f>SUMIFS(FuelCost_1!R:R,FuelCost_1!$A:$A,$B$10)/1000-SUMIFS(FuelCost_2!R:R,FuelCost_2!$A:$A,$B$10)/1000</f>
        <v>22.359778733453368</v>
      </c>
      <c r="Z15" s="14">
        <f>SUMIFS(FuelCost_1!S:S,FuelCost_1!$A:$A,$B$10)/1000-SUMIFS(FuelCost_2!S:S,FuelCost_2!$A:$A,$B$10)/1000</f>
        <v>101.27873039190195</v>
      </c>
      <c r="AA15" s="14">
        <f>SUMIFS(FuelCost_1!T:T,FuelCost_1!$A:$A,$B$10)/1000-SUMIFS(FuelCost_2!T:T,FuelCost_2!$A:$A,$B$10)/1000</f>
        <v>60.944223126127781</v>
      </c>
      <c r="AB15" s="14">
        <f>SUMIFS(FuelCost_1!U:U,FuelCost_1!$A:$A,$B$10)/1000-SUMIFS(FuelCost_2!U:U,FuelCost_2!$A:$A,$B$10)/1000</f>
        <v>32.046539994460318</v>
      </c>
      <c r="AC15" s="14">
        <f>SUMIFS(FuelCost_1!V:V,FuelCost_1!$A:$A,$B$10)/1000-SUMIFS(FuelCost_2!V:V,FuelCost_2!$A:$A,$B$10)/1000</f>
        <v>18.10506285316842</v>
      </c>
      <c r="AD15" s="14">
        <f>SUMIFS(FuelCost_1!W:W,FuelCost_1!$A:$A,$B$10)/1000-SUMIFS(FuelCost_2!W:W,FuelCost_2!$A:$A,$B$10)/1000</f>
        <v>28.600557611384147</v>
      </c>
    </row>
    <row r="16" spans="1:30">
      <c r="E16" s="43"/>
      <c r="F16" s="42"/>
      <c r="G16" s="42"/>
      <c r="H16" s="7" t="s">
        <v>102</v>
      </c>
      <c r="I16" s="30">
        <f t="shared" si="0"/>
        <v>33.811902638518795</v>
      </c>
      <c r="J16" s="14">
        <f>SUMIFS(VOMCost_1!C:C,VOMCost_1!$A:$A,$B$10)/1000-SUMIFS(VOMCost_2!C:C,VOMCost_2!$A:$A,$B$10)/1000</f>
        <v>0</v>
      </c>
      <c r="K16" s="14">
        <f>SUMIFS(VOMCost_1!D:D,VOMCost_1!$A:$A,$B$10)/1000-SUMIFS(VOMCost_2!D:D,VOMCost_2!$A:$A,$B$10)/1000</f>
        <v>-3.0695446184836328E-12</v>
      </c>
      <c r="L16" s="14">
        <f>SUMIFS(VOMCost_1!E:E,VOMCost_1!$A:$A,$B$10)/1000-SUMIFS(VOMCost_2!E:E,VOMCost_2!$A:$A,$B$10)/1000</f>
        <v>-1.3642420526593924E-12</v>
      </c>
      <c r="M16" s="14">
        <f>SUMIFS(VOMCost_1!F:F,VOMCost_1!$A:$A,$B$10)/1000-SUMIFS(VOMCost_2!F:F,VOMCost_2!$A:$A,$B$10)/1000</f>
        <v>3.637978807091713E-12</v>
      </c>
      <c r="N16" s="14">
        <f>SUMIFS(VOMCost_1!G:G,VOMCost_1!$A:$A,$B$10)/1000-SUMIFS(VOMCost_2!G:G,VOMCost_2!$A:$A,$B$10)/1000</f>
        <v>3.637978807091713E-12</v>
      </c>
      <c r="O16" s="14">
        <f>SUMIFS(VOMCost_1!H:H,VOMCost_1!$A:$A,$B$10)/1000-SUMIFS(VOMCost_2!H:H,VOMCost_2!$A:$A,$B$10)/1000</f>
        <v>-1.0055321978370557E-3</v>
      </c>
      <c r="P16" s="14">
        <f>SUMIFS(VOMCost_1!I:I,VOMCost_1!$A:$A,$B$10)/1000-SUMIFS(VOMCost_2!I:I,VOMCost_2!$A:$A,$B$10)/1000</f>
        <v>4.673295179812726</v>
      </c>
      <c r="Q16" s="14">
        <f>SUMIFS(VOMCost_1!J:J,VOMCost_1!$A:$A,$B$10)/1000-SUMIFS(VOMCost_2!J:J,VOMCost_2!$A:$A,$B$10)/1000</f>
        <v>6.7858983905308605</v>
      </c>
      <c r="R16" s="14">
        <f>SUMIFS(VOMCost_1!K:K,VOMCost_1!$A:$A,$B$10)/1000-SUMIFS(VOMCost_2!K:K,VOMCost_2!$A:$A,$B$10)/1000</f>
        <v>5.6834020032097214</v>
      </c>
      <c r="S16" s="14">
        <f>SUMIFS(VOMCost_1!L:L,VOMCost_1!$A:$A,$B$10)/1000-SUMIFS(VOMCost_2!L:L,VOMCost_2!$A:$A,$B$10)/1000</f>
        <v>5.925679271919762</v>
      </c>
      <c r="T16" s="14">
        <f>SUMIFS(VOMCost_1!M:M,VOMCost_1!$A:$A,$B$10)/1000-SUMIFS(VOMCost_2!M:M,VOMCost_2!$A:$A,$B$10)/1000</f>
        <v>1.6415553187348451</v>
      </c>
      <c r="U16" s="14">
        <f>SUMIFS(VOMCost_1!N:N,VOMCost_1!$A:$A,$B$10)/1000-SUMIFS(VOMCost_2!N:N,VOMCost_2!$A:$A,$B$10)/1000</f>
        <v>3.3503229850408616</v>
      </c>
      <c r="V16" s="14">
        <f>SUMIFS(VOMCost_1!O:O,VOMCost_1!$A:$A,$B$10)/1000-SUMIFS(VOMCost_2!O:O,VOMCost_2!$A:$A,$B$10)/1000</f>
        <v>5.1727002288653239</v>
      </c>
      <c r="W16" s="14">
        <f>SUMIFS(VOMCost_1!P:P,VOMCost_1!$A:$A,$B$10)/1000-SUMIFS(VOMCost_2!P:P,VOMCost_2!$A:$A,$B$10)/1000</f>
        <v>7.7068372779527863</v>
      </c>
      <c r="X16" s="14">
        <f>SUMIFS(VOMCost_1!Q:Q,VOMCost_1!$A:$A,$B$10)/1000-SUMIFS(VOMCost_2!Q:Q,VOMCost_2!$A:$A,$B$10)/1000</f>
        <v>1.915510027478831</v>
      </c>
      <c r="Y16" s="14">
        <f>SUMIFS(VOMCost_1!R:R,VOMCost_1!$A:$A,$B$10)/1000-SUMIFS(VOMCost_2!R:R,VOMCost_2!$A:$A,$B$10)/1000</f>
        <v>2.7609289576990932</v>
      </c>
      <c r="Z16" s="14">
        <f>SUMIFS(VOMCost_1!S:S,VOMCost_1!$A:$A,$B$10)/1000-SUMIFS(VOMCost_2!S:S,VOMCost_2!$A:$A,$B$10)/1000</f>
        <v>11.325087647225246</v>
      </c>
      <c r="AA16" s="14">
        <f>SUMIFS(VOMCost_1!T:T,VOMCost_1!$A:$A,$B$10)/1000-SUMIFS(VOMCost_2!T:T,VOMCost_2!$A:$A,$B$10)/1000</f>
        <v>10.172874311288524</v>
      </c>
      <c r="AB16" s="14">
        <f>SUMIFS(VOMCost_1!U:U,VOMCost_1!$A:$A,$B$10)/1000-SUMIFS(VOMCost_2!U:U,VOMCost_2!$A:$A,$B$10)/1000</f>
        <v>8.257458258442739</v>
      </c>
      <c r="AC16" s="14">
        <f>SUMIFS(VOMCost_1!V:V,VOMCost_1!$A:$A,$B$10)/1000-SUMIFS(VOMCost_2!V:V,VOMCost_2!$A:$A,$B$10)/1000</f>
        <v>3.4218044353136747</v>
      </c>
      <c r="AD16" s="14">
        <f>SUMIFS(VOMCost_1!W:W,VOMCost_1!$A:$A,$B$10)/1000-SUMIFS(VOMCost_2!W:W,VOMCost_2!$A:$A,$B$10)/1000</f>
        <v>5.4095045893091083</v>
      </c>
    </row>
    <row r="17" spans="1:60">
      <c r="E17" s="43"/>
      <c r="F17" s="42"/>
      <c r="G17" s="42"/>
      <c r="H17" s="7" t="s">
        <v>103</v>
      </c>
      <c r="I17" s="14">
        <f t="shared" si="0"/>
        <v>-20.994587629355401</v>
      </c>
      <c r="J17" s="14">
        <f>SUMIFS(REZTxCost_1!C:C,REZTxCost_1!$A:$A,$B$10)/1000-SUMIFS(REZTxCost_2!C:C,REZTxCost_2!$A:$A,$B$10)/1000</f>
        <v>0</v>
      </c>
      <c r="K17" s="14">
        <f>SUMIFS(REZTxCost_1!D:D,REZTxCost_1!$A:$A,$B$10)/1000-SUMIFS(REZTxCost_2!D:D,REZTxCost_2!$A:$A,$B$10)/1000</f>
        <v>0</v>
      </c>
      <c r="L17" s="14">
        <f>SUMIFS(REZTxCost_1!E:E,REZTxCost_1!$A:$A,$B$10)/1000-SUMIFS(REZTxCost_2!E:E,REZTxCost_2!$A:$A,$B$10)/1000</f>
        <v>0</v>
      </c>
      <c r="M17" s="14">
        <f>SUMIFS(REZTxCost_1!F:F,REZTxCost_1!$A:$A,$B$10)/1000-SUMIFS(REZTxCost_2!F:F,REZTxCost_2!$A:$A,$B$10)/1000</f>
        <v>0</v>
      </c>
      <c r="N17" s="14">
        <f>SUMIFS(REZTxCost_1!G:G,REZTxCost_1!$A:$A,$B$10)/1000-SUMIFS(REZTxCost_2!G:G,REZTxCost_2!$A:$A,$B$10)/1000</f>
        <v>0</v>
      </c>
      <c r="O17" s="14">
        <f>SUMIFS(REZTxCost_1!H:H,REZTxCost_1!$A:$A,$B$10)/1000-SUMIFS(REZTxCost_2!H:H,REZTxCost_2!$A:$A,$B$10)/1000</f>
        <v>0</v>
      </c>
      <c r="P17" s="14">
        <f>SUMIFS(REZTxCost_1!I:I,REZTxCost_1!$A:$A,$B$10)/1000-SUMIFS(REZTxCost_2!I:I,REZTxCost_2!$A:$A,$B$10)/1000</f>
        <v>0</v>
      </c>
      <c r="Q17" s="14">
        <f>SUMIFS(REZTxCost_1!J:J,REZTxCost_1!$A:$A,$B$10)/1000-SUMIFS(REZTxCost_2!J:J,REZTxCost_2!$A:$A,$B$10)/1000</f>
        <v>0</v>
      </c>
      <c r="R17" s="14">
        <f>SUMIFS(REZTxCost_1!K:K,REZTxCost_1!$A:$A,$B$10)/1000-SUMIFS(REZTxCost_2!K:K,REZTxCost_2!$A:$A,$B$10)/1000</f>
        <v>0</v>
      </c>
      <c r="S17" s="14">
        <f>SUMIFS(REZTxCost_1!L:L,REZTxCost_1!$A:$A,$B$10)/1000-SUMIFS(REZTxCost_2!L:L,REZTxCost_2!$A:$A,$B$10)/1000</f>
        <v>0</v>
      </c>
      <c r="T17" s="14">
        <f>SUMIFS(REZTxCost_1!M:M,REZTxCost_1!$A:$A,$B$10)/1000-SUMIFS(REZTxCost_2!M:M,REZTxCost_2!$A:$A,$B$10)/1000</f>
        <v>0</v>
      </c>
      <c r="U17" s="14">
        <f>SUMIFS(REZTxCost_1!N:N,REZTxCost_1!$A:$A,$B$10)/1000-SUMIFS(REZTxCost_2!N:N,REZTxCost_2!$A:$A,$B$10)/1000</f>
        <v>-11.428001785685494</v>
      </c>
      <c r="V17" s="14">
        <f>SUMIFS(REZTxCost_1!O:O,REZTxCost_1!$A:$A,$B$10)/1000-SUMIFS(REZTxCost_2!O:O,REZTxCost_2!$A:$A,$B$10)/1000</f>
        <v>-11.428001785685492</v>
      </c>
      <c r="W17" s="14">
        <f>SUMIFS(REZTxCost_1!P:P,REZTxCost_1!$A:$A,$B$10)/1000-SUMIFS(REZTxCost_2!P:P,REZTxCost_2!$A:$A,$B$10)/1000</f>
        <v>-17.401779105423035</v>
      </c>
      <c r="X17" s="14">
        <f>SUMIFS(REZTxCost_1!Q:Q,REZTxCost_1!$A:$A,$B$10)/1000-SUMIFS(REZTxCost_2!Q:Q,REZTxCost_2!$A:$A,$B$10)/1000</f>
        <v>1.052272861667177</v>
      </c>
      <c r="Y17" s="14">
        <f>SUMIFS(REZTxCost_1!R:R,REZTxCost_1!$A:$A,$B$10)/1000-SUMIFS(REZTxCost_2!R:R,REZTxCost_2!$A:$A,$B$10)/1000</f>
        <v>-10.893510743047614</v>
      </c>
      <c r="Z17" s="14">
        <f>SUMIFS(REZTxCost_1!S:S,REZTxCost_1!$A:$A,$B$10)/1000-SUMIFS(REZTxCost_2!S:S,REZTxCost_2!$A:$A,$B$10)/1000</f>
        <v>-3.1611989410649244</v>
      </c>
      <c r="AA17" s="14">
        <f>SUMIFS(REZTxCost_1!T:T,REZTxCost_1!$A:$A,$B$10)/1000-SUMIFS(REZTxCost_2!T:T,REZTxCost_2!$A:$A,$B$10)/1000</f>
        <v>-5.0239021387970979</v>
      </c>
      <c r="AB17" s="14">
        <f>SUMIFS(REZTxCost_1!U:U,REZTxCost_1!$A:$A,$B$10)/1000-SUMIFS(REZTxCost_2!U:U,REZTxCost_2!$A:$A,$B$10)/1000</f>
        <v>-0.80703162173062992</v>
      </c>
      <c r="AC17" s="14">
        <f>SUMIFS(REZTxCost_1!V:V,REZTxCost_1!$A:$A,$B$10)/1000-SUMIFS(REZTxCost_2!V:V,REZTxCost_2!$A:$A,$B$10)/1000</f>
        <v>4.1844731816622129</v>
      </c>
      <c r="AD17" s="14">
        <f>SUMIFS(REZTxCost_1!W:W,REZTxCost_1!$A:$A,$B$10)/1000-SUMIFS(REZTxCost_2!W:W,REZTxCost_2!$A:$A,$B$10)/1000</f>
        <v>4.1844731816622129</v>
      </c>
    </row>
    <row r="18" spans="1:60">
      <c r="E18" s="43"/>
      <c r="F18" s="42"/>
      <c r="G18" s="42"/>
      <c r="H18" s="7" t="s">
        <v>104</v>
      </c>
      <c r="I18" s="30">
        <f t="shared" si="0"/>
        <v>-19.990429144728942</v>
      </c>
      <c r="J18" s="14">
        <f>SUMIFS(DSPCost_1!C:C,DSPCost_1!$A:$A,$B$10)/1000-SUMIFS(DSPCost_2!C:C,DSPCost_2!$A:$A,$B$10)/1000</f>
        <v>0</v>
      </c>
      <c r="K18" s="14">
        <f>SUMIFS(DSPCost_1!D:D,DSPCost_1!$A:$A,$B$10)/1000-SUMIFS(DSPCost_2!D:D,DSPCost_2!$A:$A,$B$10)/1000</f>
        <v>0</v>
      </c>
      <c r="L18" s="14">
        <f>SUMIFS(DSPCost_1!E:E,DSPCost_1!$A:$A,$B$10)/1000-SUMIFS(DSPCost_2!E:E,DSPCost_2!$A:$A,$B$10)/1000</f>
        <v>0</v>
      </c>
      <c r="M18" s="14">
        <f>SUMIFS(DSPCost_1!F:F,DSPCost_1!$A:$A,$B$10)/1000-SUMIFS(DSPCost_2!F:F,DSPCost_2!$A:$A,$B$10)/1000</f>
        <v>0</v>
      </c>
      <c r="N18" s="14">
        <f>SUMIFS(DSPCost_1!G:G,DSPCost_1!$A:$A,$B$10)/1000-SUMIFS(DSPCost_2!G:G,DSPCost_2!$A:$A,$B$10)/1000</f>
        <v>0</v>
      </c>
      <c r="O18" s="14">
        <f>SUMIFS(DSPCost_1!H:H,DSPCost_1!$A:$A,$B$10)/1000-SUMIFS(DSPCost_2!H:H,DSPCost_2!$A:$A,$B$10)/1000</f>
        <v>0</v>
      </c>
      <c r="P18" s="14">
        <f>SUMIFS(DSPCost_1!I:I,DSPCost_1!$A:$A,$B$10)/1000-SUMIFS(DSPCost_2!I:I,DSPCost_2!$A:$A,$B$10)/1000</f>
        <v>0</v>
      </c>
      <c r="Q18" s="14">
        <f>SUMIFS(DSPCost_1!J:J,DSPCost_1!$A:$A,$B$10)/1000-SUMIFS(DSPCost_2!J:J,DSPCost_2!$A:$A,$B$10)/1000</f>
        <v>-13.482812858850085</v>
      </c>
      <c r="R18" s="14">
        <f>SUMIFS(DSPCost_1!K:K,DSPCost_1!$A:$A,$B$10)/1000-SUMIFS(DSPCost_2!K:K,DSPCost_2!$A:$A,$B$10)/1000</f>
        <v>-3.7288195060215106</v>
      </c>
      <c r="S18" s="14">
        <f>SUMIFS(DSPCost_1!L:L,DSPCost_1!$A:$A,$B$10)/1000-SUMIFS(DSPCost_2!L:L,DSPCost_2!$A:$A,$B$10)/1000</f>
        <v>0</v>
      </c>
      <c r="T18" s="14">
        <f>SUMIFS(DSPCost_1!M:M,DSPCost_1!$A:$A,$B$10)/1000-SUMIFS(DSPCost_2!M:M,DSPCost_2!$A:$A,$B$10)/1000</f>
        <v>8.3942527537132676</v>
      </c>
      <c r="U18" s="14">
        <f>SUMIFS(DSPCost_1!N:N,DSPCost_1!$A:$A,$B$10)/1000-SUMIFS(DSPCost_2!N:N,DSPCost_2!$A:$A,$B$10)/1000</f>
        <v>-1.75549901494204</v>
      </c>
      <c r="V18" s="14">
        <f>SUMIFS(DSPCost_1!O:O,DSPCost_1!$A:$A,$B$10)/1000-SUMIFS(DSPCost_2!O:O,DSPCost_2!$A:$A,$B$10)/1000</f>
        <v>0</v>
      </c>
      <c r="W18" s="14">
        <f>SUMIFS(DSPCost_1!P:P,DSPCost_1!$A:$A,$B$10)/1000-SUMIFS(DSPCost_2!P:P,DSPCost_2!$A:$A,$B$10)/1000</f>
        <v>-23.41912421865613</v>
      </c>
      <c r="X18" s="14">
        <f>SUMIFS(DSPCost_1!Q:Q,DSPCost_1!$A:$A,$B$10)/1000-SUMIFS(DSPCost_2!Q:Q,DSPCost_2!$A:$A,$B$10)/1000</f>
        <v>6.4215189772171968</v>
      </c>
      <c r="Y18" s="14">
        <f>SUMIFS(DSPCost_1!R:R,DSPCost_1!$A:$A,$B$10)/1000-SUMIFS(DSPCost_2!R:R,DSPCost_2!$A:$A,$B$10)/1000</f>
        <v>-18.398022446758979</v>
      </c>
      <c r="Z18" s="14">
        <f>SUMIFS(DSPCost_1!S:S,DSPCost_1!$A:$A,$B$10)/1000-SUMIFS(DSPCost_2!S:S,DSPCost_2!$A:$A,$B$10)/1000</f>
        <v>0</v>
      </c>
      <c r="AA18" s="14">
        <f>SUMIFS(DSPCost_1!T:T,DSPCost_1!$A:$A,$B$10)/1000-SUMIFS(DSPCost_2!T:T,DSPCost_2!$A:$A,$B$10)/1000</f>
        <v>0</v>
      </c>
      <c r="AB18" s="14">
        <f>SUMIFS(DSPCost_1!U:U,DSPCost_1!$A:$A,$B$10)/1000-SUMIFS(DSPCost_2!U:U,DSPCost_2!$A:$A,$B$10)/1000</f>
        <v>12.89249290200876</v>
      </c>
      <c r="AC18" s="14">
        <f>SUMIFS(DSPCost_1!V:V,DSPCost_1!$A:$A,$B$10)/1000-SUMIFS(DSPCost_2!V:V,DSPCost_2!$A:$A,$B$10)/1000</f>
        <v>-14.044760522669769</v>
      </c>
      <c r="AD18" s="14">
        <f>SUMIFS(DSPCost_1!W:W,DSPCost_1!$A:$A,$B$10)/1000-SUMIFS(DSPCost_2!W:W,DSPCost_2!$A:$A,$B$10)/1000</f>
        <v>0</v>
      </c>
    </row>
    <row r="19" spans="1:60">
      <c r="E19" s="43"/>
      <c r="F19" s="42"/>
      <c r="G19" s="42"/>
      <c r="H19" s="7" t="s">
        <v>105</v>
      </c>
      <c r="I19" s="30">
        <f t="shared" si="0"/>
        <v>0</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0</v>
      </c>
      <c r="S19" s="14">
        <f>SUMIFS(RehabCost_1!L:L,RehabCost_1!$A:$A,$B$10)/1000-SUMIFS(RehabCost_2!L:L,RehabCost_2!$A:$A,$B$10)/1000</f>
        <v>0</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0</v>
      </c>
      <c r="Y19" s="14">
        <f>SUMIFS(RehabCost_1!R:R,RehabCost_1!$A:$A,$B$10)/1000-SUMIFS(RehabCost_2!R:R,RehabCost_2!$A:$A,$B$10)/1000</f>
        <v>0</v>
      </c>
      <c r="Z19" s="14">
        <f>SUMIFS(RehabCost_1!S:S,RehabCost_1!$A:$A,$B$10)/1000-SUMIFS(RehabCost_2!S:S,RehabCost_2!$A:$A,$B$10)/1000</f>
        <v>0</v>
      </c>
      <c r="AA19" s="14">
        <f>SUMIFS(RehabCost_1!T:T,RehabCost_1!$A:$A,$B$10)/1000-SUMIFS(RehabCost_2!T:T,RehabCost_2!$A:$A,$B$10)/1000</f>
        <v>0</v>
      </c>
      <c r="AB19" s="14">
        <f>SUMIFS(RehabCost_1!U:U,RehabCost_1!$A:$A,$B$10)/1000-SUMIFS(RehabCost_2!U:U,RehabCost_2!$A:$A,$B$10)/1000</f>
        <v>0</v>
      </c>
      <c r="AC19" s="14">
        <f>SUMIFS(RehabCost_1!V:V,RehabCost_1!$A:$A,$B$10)/1000-SUMIFS(RehabCost_2!V:V,RehabCost_2!$A:$A,$B$10)/1000</f>
        <v>0</v>
      </c>
      <c r="AD19" s="14">
        <f>SUMIFS(RehabCost_1!W:W,RehabCost_1!$A:$A,$B$10)/1000-SUMIFS(RehabCost_2!W:W,RehabCost_2!$A:$A,$B$10)/1000</f>
        <v>0</v>
      </c>
    </row>
    <row r="20" spans="1:60">
      <c r="E20" s="43"/>
      <c r="F20" s="42"/>
      <c r="G20" s="42"/>
      <c r="H20" s="7" t="s">
        <v>106</v>
      </c>
      <c r="I20" s="30">
        <f t="shared" si="0"/>
        <v>494.73889406869853</v>
      </c>
      <c r="J20" s="14">
        <f>SUMIFS(ICTxCost_1!C:C,ICTxCost_1!$A:$A,$B$10)/1000-SUMIFS(ICTxCost_2!C:C,ICTxCost_2!$A:$A,$B$10)/1000</f>
        <v>0</v>
      </c>
      <c r="K20" s="14">
        <f>SUMIFS(ICTxCost_1!D:D,ICTxCost_1!$A:$A,$B$10)/1000-SUMIFS(ICTxCost_2!D:D,ICTxCost_2!$A:$A,$B$10)/1000</f>
        <v>0</v>
      </c>
      <c r="L20" s="14">
        <f>SUMIFS(ICTxCost_1!E:E,ICTxCost_1!$A:$A,$B$10)/1000-SUMIFS(ICTxCost_2!E:E,ICTxCost_2!$A:$A,$B$10)/1000</f>
        <v>0</v>
      </c>
      <c r="M20" s="14">
        <f>SUMIFS(ICTxCost_1!F:F,ICTxCost_1!$A:$A,$B$10)/1000-SUMIFS(ICTxCost_2!F:F,ICTxCost_2!$A:$A,$B$10)/1000</f>
        <v>0</v>
      </c>
      <c r="N20" s="14">
        <f>SUMIFS(ICTxCost_1!G:G,ICTxCost_1!$A:$A,$B$10)/1000-SUMIFS(ICTxCost_2!G:G,ICTxCost_2!$A:$A,$B$10)/1000</f>
        <v>0</v>
      </c>
      <c r="O20" s="14">
        <f>SUMIFS(ICTxCost_1!H:H,ICTxCost_1!$A:$A,$B$10)/1000-SUMIFS(ICTxCost_2!H:H,ICTxCost_2!$A:$A,$B$10)/1000</f>
        <v>0</v>
      </c>
      <c r="P20" s="14">
        <f>SUMIFS(ICTxCost_1!I:I,ICTxCost_1!$A:$A,$B$10)/1000-SUMIFS(ICTxCost_2!I:I,ICTxCost_2!$A:$A,$B$10)/1000</f>
        <v>125.52953289201281</v>
      </c>
      <c r="Q20" s="14">
        <f>SUMIFS(ICTxCost_1!J:J,ICTxCost_1!$A:$A,$B$10)/1000-SUMIFS(ICTxCost_2!J:J,ICTxCost_2!$A:$A,$B$10)/1000</f>
        <v>125.52953289201281</v>
      </c>
      <c r="R20" s="14">
        <f>SUMIFS(ICTxCost_1!K:K,ICTxCost_1!$A:$A,$B$10)/1000-SUMIFS(ICTxCost_2!K:K,ICTxCost_2!$A:$A,$B$10)/1000</f>
        <v>125.52953289201281</v>
      </c>
      <c r="S20" s="14">
        <f>SUMIFS(ICTxCost_1!L:L,ICTxCost_1!$A:$A,$B$10)/1000-SUMIFS(ICTxCost_2!L:L,ICTxCost_2!$A:$A,$B$10)/1000</f>
        <v>125.52953289201281</v>
      </c>
      <c r="T20" s="14">
        <f>SUMIFS(ICTxCost_1!M:M,ICTxCost_1!$A:$A,$B$10)/1000-SUMIFS(ICTxCost_2!M:M,ICTxCost_2!$A:$A,$B$10)/1000</f>
        <v>125.52953289201281</v>
      </c>
      <c r="U20" s="14">
        <f>SUMIFS(ICTxCost_1!N:N,ICTxCost_1!$A:$A,$B$10)/1000-SUMIFS(ICTxCost_2!N:N,ICTxCost_2!$A:$A,$B$10)/1000</f>
        <v>125.52953289201281</v>
      </c>
      <c r="V20" s="14">
        <f>SUMIFS(ICTxCost_1!O:O,ICTxCost_1!$A:$A,$B$10)/1000-SUMIFS(ICTxCost_2!O:O,ICTxCost_2!$A:$A,$B$10)/1000</f>
        <v>125.52953289201281</v>
      </c>
      <c r="W20" s="14">
        <f>SUMIFS(ICTxCost_1!P:P,ICTxCost_1!$A:$A,$B$10)/1000-SUMIFS(ICTxCost_2!P:P,ICTxCost_2!$A:$A,$B$10)/1000</f>
        <v>125.52953289201281</v>
      </c>
      <c r="X20" s="14">
        <f>SUMIFS(ICTxCost_1!Q:Q,ICTxCost_1!$A:$A,$B$10)/1000-SUMIFS(ICTxCost_2!Q:Q,ICTxCost_2!$A:$A,$B$10)/1000</f>
        <v>0</v>
      </c>
      <c r="Y20" s="14">
        <f>SUMIFS(ICTxCost_1!R:R,ICTxCost_1!$A:$A,$B$10)/1000-SUMIFS(ICTxCost_2!R:R,ICTxCost_2!$A:$A,$B$10)/1000</f>
        <v>0</v>
      </c>
      <c r="Z20" s="14">
        <f>SUMIFS(ICTxCost_1!S:S,ICTxCost_1!$A:$A,$B$10)/1000-SUMIFS(ICTxCost_2!S:S,ICTxCost_2!$A:$A,$B$10)/1000</f>
        <v>0</v>
      </c>
      <c r="AA20" s="14">
        <f>SUMIFS(ICTxCost_1!T:T,ICTxCost_1!$A:$A,$B$10)/1000-SUMIFS(ICTxCost_2!T:T,ICTxCost_2!$A:$A,$B$10)/1000</f>
        <v>0</v>
      </c>
      <c r="AB20" s="14">
        <f>SUMIFS(ICTxCost_1!U:U,ICTxCost_1!$A:$A,$B$10)/1000-SUMIFS(ICTxCost_2!U:U,ICTxCost_2!$A:$A,$B$10)/1000</f>
        <v>0</v>
      </c>
      <c r="AC20" s="14">
        <f>SUMIFS(ICTxCost_1!V:V,ICTxCost_1!$A:$A,$B$10)/1000-SUMIFS(ICTxCost_2!V:V,ICTxCost_2!$A:$A,$B$10)/1000</f>
        <v>0</v>
      </c>
      <c r="AD20" s="14">
        <f>SUMIFS(ICTxCost_1!W:W,ICTxCost_1!$A:$A,$B$10)/1000-SUMIFS(ICTxCost_2!W:W,ICTxCost_2!$A:$A,$B$10)/1000</f>
        <v>0</v>
      </c>
    </row>
    <row r="21" spans="1:60">
      <c r="G21" s="43"/>
      <c r="H21" s="15" t="s">
        <v>313</v>
      </c>
      <c r="I21" s="16">
        <f t="shared" ref="I21:AD21" si="1">SUM(I13:I20)</f>
        <v>-285.0443873652971</v>
      </c>
      <c r="J21" s="16">
        <f t="shared" si="1"/>
        <v>0</v>
      </c>
      <c r="K21" s="16">
        <f t="shared" si="1"/>
        <v>-1.1254996934439987E-11</v>
      </c>
      <c r="L21" s="16">
        <f t="shared" si="1"/>
        <v>-2.9103830456733704E-11</v>
      </c>
      <c r="M21" s="16">
        <f t="shared" si="1"/>
        <v>-2.5011104298755527E-11</v>
      </c>
      <c r="N21" s="16">
        <f t="shared" si="1"/>
        <v>3.637978807091713E-12</v>
      </c>
      <c r="O21" s="16">
        <f t="shared" si="1"/>
        <v>-9.4184110190553838E-3</v>
      </c>
      <c r="P21" s="16">
        <f t="shared" si="1"/>
        <v>16.832894464955132</v>
      </c>
      <c r="Q21" s="16">
        <f t="shared" si="1"/>
        <v>-89.102996288012832</v>
      </c>
      <c r="R21" s="16">
        <f t="shared" si="1"/>
        <v>-77.906034854313077</v>
      </c>
      <c r="S21" s="16">
        <f t="shared" si="1"/>
        <v>-76.223220782839633</v>
      </c>
      <c r="T21" s="16">
        <f t="shared" si="1"/>
        <v>61.643749344741884</v>
      </c>
      <c r="U21" s="16">
        <f t="shared" si="1"/>
        <v>15.106155861714683</v>
      </c>
      <c r="V21" s="16">
        <f t="shared" si="1"/>
        <v>-10.342278193535009</v>
      </c>
      <c r="W21" s="16">
        <f t="shared" si="1"/>
        <v>-35.402172331988083</v>
      </c>
      <c r="X21" s="16">
        <f t="shared" si="1"/>
        <v>-68.79221818412384</v>
      </c>
      <c r="Y21" s="16">
        <f t="shared" si="1"/>
        <v>-98.399216264266983</v>
      </c>
      <c r="Z21" s="16">
        <f t="shared" si="1"/>
        <v>-84.551878339921416</v>
      </c>
      <c r="AA21" s="16">
        <f t="shared" si="1"/>
        <v>-92.03473085473172</v>
      </c>
      <c r="AB21" s="16">
        <f t="shared" si="1"/>
        <v>-82.600373093503165</v>
      </c>
      <c r="AC21" s="16">
        <f t="shared" si="1"/>
        <v>-75.527482459582131</v>
      </c>
      <c r="AD21" s="16">
        <f t="shared" si="1"/>
        <v>-66.086963173673951</v>
      </c>
    </row>
    <row r="22" spans="1:60">
      <c r="H22" s="8"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74</v>
      </c>
      <c r="B29" s="20" t="s">
        <v>75</v>
      </c>
    </row>
    <row r="31" spans="1:60">
      <c r="H31" s="81"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60">
      <c r="H32" s="6" t="s">
        <v>111</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112</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0</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113</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114</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-581.23756266000055</v>
      </c>
      <c r="P35" s="1">
        <f>SUMIFS(Capacity_1!K:K,Capacity_1!$A:$A,$B$29,Capacity_1!$B:$B,$H35)-SUMIFS(Capacity_2!K:K,Capacity_2!$A:$A,$B$29,Capacity_2!$B:$B,$H35)</f>
        <v>-1339.9186372200002</v>
      </c>
      <c r="Q35" s="1">
        <f>SUMIFS(Capacity_1!L:L,Capacity_1!$A:$A,$B$29,Capacity_1!$B:$B,$H35)-SUMIFS(Capacity_2!L:L,Capacity_2!$A:$A,$B$29,Capacity_2!$B:$B,$H35)</f>
        <v>-1339.9186372200002</v>
      </c>
      <c r="R35" s="1">
        <f>SUMIFS(Capacity_1!M:M,Capacity_1!$A:$A,$B$29,Capacity_1!$B:$B,$H35)-SUMIFS(Capacity_2!M:M,Capacity_2!$A:$A,$B$29,Capacity_2!$B:$B,$H35)</f>
        <v>-1339.9186372200002</v>
      </c>
      <c r="S35" s="1">
        <f>SUMIFS(Capacity_1!N:N,Capacity_1!$A:$A,$B$29,Capacity_1!$B:$B,$H35)-SUMIFS(Capacity_2!N:N,Capacity_2!$A:$A,$B$29,Capacity_2!$B:$B,$H35)</f>
        <v>-589.81081235999955</v>
      </c>
      <c r="T35" s="1">
        <f>SUMIFS(Capacity_1!O:O,Capacity_1!$A:$A,$B$29,Capacity_1!$B:$B,$H35)-SUMIFS(Capacity_2!O:O,Capacity_2!$A:$A,$B$29,Capacity_2!$B:$B,$H35)</f>
        <v>-589.81081235999955</v>
      </c>
      <c r="U35" s="1">
        <f>SUMIFS(Capacity_1!P:P,Capacity_1!$A:$A,$B$29,Capacity_1!$B:$B,$H35)-SUMIFS(Capacity_2!P:P,Capacity_2!$A:$A,$B$29,Capacity_2!$B:$B,$H35)</f>
        <v>-589.81081236000045</v>
      </c>
      <c r="V35" s="1">
        <f>SUMIFS(Capacity_1!Q:Q,Capacity_1!$A:$A,$B$29,Capacity_1!$B:$B,$H35)-SUMIFS(Capacity_2!Q:Q,Capacity_2!$A:$A,$B$29,Capacity_2!$B:$B,$H35)</f>
        <v>-589.81081236000045</v>
      </c>
      <c r="W35" s="1">
        <f>SUMIFS(Capacity_1!R:R,Capacity_1!$A:$A,$B$29,Capacity_1!$B:$B,$H35)-SUMIFS(Capacity_2!R:R,Capacity_2!$A:$A,$B$29,Capacity_2!$B:$B,$H35)</f>
        <v>-589.81081236000045</v>
      </c>
      <c r="X35" s="1">
        <f>SUMIFS(Capacity_1!S:S,Capacity_1!$A:$A,$B$29,Capacity_1!$B:$B,$H35)-SUMIFS(Capacity_2!S:S,Capacity_2!$A:$A,$B$29,Capacity_2!$B:$B,$H35)</f>
        <v>-589.81081236000045</v>
      </c>
      <c r="Y35" s="1">
        <f>SUMIFS(Capacity_1!T:T,Capacity_1!$A:$A,$B$29,Capacity_1!$B:$B,$H35)-SUMIFS(Capacity_2!T:T,Capacity_2!$A:$A,$B$29,Capacity_2!$B:$B,$H35)</f>
        <v>-589.81081236000045</v>
      </c>
      <c r="Z35" s="1">
        <f>SUMIFS(Capacity_1!U:U,Capacity_1!$A:$A,$B$29,Capacity_1!$B:$B,$H35)-SUMIFS(Capacity_2!U:U,Capacity_2!$A:$A,$B$29,Capacity_2!$B:$B,$H35)</f>
        <v>-695.33107086000018</v>
      </c>
      <c r="AA35" s="1">
        <f>SUMIFS(Capacity_1!V:V,Capacity_1!$A:$A,$B$29,Capacity_1!$B:$B,$H35)-SUMIFS(Capacity_2!V:V,Capacity_2!$A:$A,$B$29,Capacity_2!$B:$B,$H35)</f>
        <v>-695.33107086000018</v>
      </c>
      <c r="AB35" s="1">
        <f>SUMIFS(Capacity_1!W:W,Capacity_1!$A:$A,$B$29,Capacity_1!$B:$B,$H35)-SUMIFS(Capacity_2!W:W,Capacity_2!$A:$A,$B$29,Capacity_2!$B:$B,$H35)</f>
        <v>-695.33107086000018</v>
      </c>
      <c r="AC35" s="1">
        <f>SUMIFS(Capacity_1!X:X,Capacity_1!$A:$A,$B$29,Capacity_1!$B:$B,$H35)-SUMIFS(Capacity_2!X:X,Capacity_2!$A:$A,$B$29,Capacity_2!$B:$B,$H35)</f>
        <v>-695.33107086000018</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115</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0</v>
      </c>
      <c r="Y36" s="1">
        <f>SUMIFS(Capacity_1!T:T,Capacity_1!$A:$A,$B$29,Capacity_1!$B:$B,$H36)-SUMIFS(Capacity_2!T:T,Capacity_2!$A:$A,$B$29,Capacity_2!$B:$B,$H36)</f>
        <v>0</v>
      </c>
      <c r="Z36" s="1">
        <f>SUMIFS(Capacity_1!U:U,Capacity_1!$A:$A,$B$29,Capacity_1!$B:$B,$H36)-SUMIFS(Capacity_2!U:U,Capacity_2!$A:$A,$B$29,Capacity_2!$B:$B,$H36)</f>
        <v>0</v>
      </c>
      <c r="AA36" s="1">
        <f>SUMIFS(Capacity_1!V:V,Capacity_1!$A:$A,$B$29,Capacity_1!$B:$B,$H36)-SUMIFS(Capacity_2!V:V,Capacity_2!$A:$A,$B$29,Capacity_2!$B:$B,$H36)</f>
        <v>0</v>
      </c>
      <c r="AB36" s="1">
        <f>SUMIFS(Capacity_1!W:W,Capacity_1!$A:$A,$B$29,Capacity_1!$B:$B,$H36)-SUMIFS(Capacity_2!W:W,Capacity_2!$A:$A,$B$29,Capacity_2!$B:$B,$H36)</f>
        <v>0</v>
      </c>
      <c r="AC36" s="1">
        <f>SUMIFS(Capacity_1!X:X,Capacity_1!$A:$A,$B$29,Capacity_1!$B:$B,$H36)-SUMIFS(Capacity_2!X:X,Capacity_2!$A:$A,$B$29,Capacity_2!$B:$B,$H36)</f>
        <v>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116</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0</v>
      </c>
      <c r="S37" s="1">
        <f>SUMIFS(Capacity_1!N:N,Capacity_1!$A:$A,$B$29,Capacity_1!$B:$B,$H37)-SUMIFS(Capacity_2!N:N,Capacity_2!$A:$A,$B$29,Capacity_2!$B:$B,$H37)</f>
        <v>0</v>
      </c>
      <c r="T37" s="1">
        <f>SUMIFS(Capacity_1!O:O,Capacity_1!$A:$A,$B$29,Capacity_1!$B:$B,$H37)-SUMIFS(Capacity_2!O:O,Capacity_2!$A:$A,$B$29,Capacity_2!$B:$B,$H37)</f>
        <v>-97.90856888999997</v>
      </c>
      <c r="U37" s="1">
        <f>SUMIFS(Capacity_1!P:P,Capacity_1!$A:$A,$B$29,Capacity_1!$B:$B,$H37)-SUMIFS(Capacity_2!P:P,Capacity_2!$A:$A,$B$29,Capacity_2!$B:$B,$H37)</f>
        <v>-721.50902506999955</v>
      </c>
      <c r="V37" s="1">
        <f>SUMIFS(Capacity_1!Q:Q,Capacity_1!$A:$A,$B$29,Capacity_1!$B:$B,$H37)-SUMIFS(Capacity_2!Q:Q,Capacity_2!$A:$A,$B$29,Capacity_2!$B:$B,$H37)</f>
        <v>-139.76448341000014</v>
      </c>
      <c r="W37" s="1">
        <f>SUMIFS(Capacity_1!R:R,Capacity_1!$A:$A,$B$29,Capacity_1!$B:$B,$H37)-SUMIFS(Capacity_2!R:R,Capacity_2!$A:$A,$B$29,Capacity_2!$B:$B,$H37)</f>
        <v>290.33325412000158</v>
      </c>
      <c r="X37" s="1">
        <f>SUMIFS(Capacity_1!S:S,Capacity_1!$A:$A,$B$29,Capacity_1!$B:$B,$H37)-SUMIFS(Capacity_2!S:S,Capacity_2!$A:$A,$B$29,Capacity_2!$B:$B,$H37)</f>
        <v>170.23147834000156</v>
      </c>
      <c r="Y37" s="1">
        <f>SUMIFS(Capacity_1!T:T,Capacity_1!$A:$A,$B$29,Capacity_1!$B:$B,$H37)-SUMIFS(Capacity_2!T:T,Capacity_2!$A:$A,$B$29,Capacity_2!$B:$B,$H37)</f>
        <v>-346.13030720000097</v>
      </c>
      <c r="Z37" s="1">
        <f>SUMIFS(Capacity_1!U:U,Capacity_1!$A:$A,$B$29,Capacity_1!$B:$B,$H37)-SUMIFS(Capacity_2!U:U,Capacity_2!$A:$A,$B$29,Capacity_2!$B:$B,$H37)</f>
        <v>662.30983418999858</v>
      </c>
      <c r="AA37" s="1">
        <f>SUMIFS(Capacity_1!V:V,Capacity_1!$A:$A,$B$29,Capacity_1!$B:$B,$H37)-SUMIFS(Capacity_2!V:V,Capacity_2!$A:$A,$B$29,Capacity_2!$B:$B,$H37)</f>
        <v>662.30983419000222</v>
      </c>
      <c r="AB37" s="1">
        <f>SUMIFS(Capacity_1!W:W,Capacity_1!$A:$A,$B$29,Capacity_1!$B:$B,$H37)-SUMIFS(Capacity_2!W:W,Capacity_2!$A:$A,$B$29,Capacity_2!$B:$B,$H37)</f>
        <v>891.97559711999929</v>
      </c>
      <c r="AC37" s="1">
        <f>SUMIFS(Capacity_1!X:X,Capacity_1!$A:$A,$B$29,Capacity_1!$B:$B,$H37)-SUMIFS(Capacity_2!X:X,Capacity_2!$A:$A,$B$29,Capacity_2!$B:$B,$H37)</f>
        <v>665.82433121000213</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117</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118</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-39.808545920001052</v>
      </c>
      <c r="P39" s="1">
        <f>SUMIFS(Capacity_1!K:K,Capacity_1!$A:$A,$B$29,Capacity_1!$B:$B,$H39)-SUMIFS(Capacity_2!K:K,Capacity_2!$A:$A,$B$29,Capacity_2!$B:$B,$H39)</f>
        <v>-39.808545920001052</v>
      </c>
      <c r="Q39" s="1">
        <f>SUMIFS(Capacity_1!L:L,Capacity_1!$A:$A,$B$29,Capacity_1!$B:$B,$H39)-SUMIFS(Capacity_2!L:L,Capacity_2!$A:$A,$B$29,Capacity_2!$B:$B,$H39)</f>
        <v>-39.808545920001052</v>
      </c>
      <c r="R39" s="1">
        <f>SUMIFS(Capacity_1!M:M,Capacity_1!$A:$A,$B$29,Capacity_1!$B:$B,$H39)-SUMIFS(Capacity_2!M:M,Capacity_2!$A:$A,$B$29,Capacity_2!$B:$B,$H39)</f>
        <v>123.51343782999902</v>
      </c>
      <c r="S39" s="1">
        <f>SUMIFS(Capacity_1!N:N,Capacity_1!$A:$A,$B$29,Capacity_1!$B:$B,$H39)-SUMIFS(Capacity_2!N:N,Capacity_2!$A:$A,$B$29,Capacity_2!$B:$B,$H39)</f>
        <v>988.21283733999917</v>
      </c>
      <c r="T39" s="1">
        <f>SUMIFS(Capacity_1!O:O,Capacity_1!$A:$A,$B$29,Capacity_1!$B:$B,$H39)-SUMIFS(Capacity_2!O:O,Capacity_2!$A:$A,$B$29,Capacity_2!$B:$B,$H39)</f>
        <v>252.43809093000164</v>
      </c>
      <c r="U39" s="1">
        <f>SUMIFS(Capacity_1!P:P,Capacity_1!$A:$A,$B$29,Capacity_1!$B:$B,$H39)-SUMIFS(Capacity_2!P:P,Capacity_2!$A:$A,$B$29,Capacity_2!$B:$B,$H39)</f>
        <v>252.43809092999982</v>
      </c>
      <c r="V39" s="1">
        <f>SUMIFS(Capacity_1!Q:Q,Capacity_1!$A:$A,$B$29,Capacity_1!$B:$B,$H39)-SUMIFS(Capacity_2!Q:Q,Capacity_2!$A:$A,$B$29,Capacity_2!$B:$B,$H39)</f>
        <v>53.5044827599977</v>
      </c>
      <c r="W39" s="1">
        <f>SUMIFS(Capacity_1!R:R,Capacity_1!$A:$A,$B$29,Capacity_1!$B:$B,$H39)-SUMIFS(Capacity_2!R:R,Capacity_2!$A:$A,$B$29,Capacity_2!$B:$B,$H39)</f>
        <v>216.17785861999801</v>
      </c>
      <c r="X39" s="1">
        <f>SUMIFS(Capacity_1!S:S,Capacity_1!$A:$A,$B$29,Capacity_1!$B:$B,$H39)-SUMIFS(Capacity_2!S:S,Capacity_2!$A:$A,$B$29,Capacity_2!$B:$B,$H39)</f>
        <v>97.515483130006032</v>
      </c>
      <c r="Y39" s="1">
        <f>SUMIFS(Capacity_1!T:T,Capacity_1!$A:$A,$B$29,Capacity_1!$B:$B,$H39)-SUMIFS(Capacity_2!T:T,Capacity_2!$A:$A,$B$29,Capacity_2!$B:$B,$H39)</f>
        <v>323.43786145999547</v>
      </c>
      <c r="Z39" s="1">
        <f>SUMIFS(Capacity_1!U:U,Capacity_1!$A:$A,$B$29,Capacity_1!$B:$B,$H39)-SUMIFS(Capacity_2!U:U,Capacity_2!$A:$A,$B$29,Capacity_2!$B:$B,$H39)</f>
        <v>310.58746720999989</v>
      </c>
      <c r="AA39" s="1">
        <f>SUMIFS(Capacity_1!V:V,Capacity_1!$A:$A,$B$29,Capacity_1!$B:$B,$H39)-SUMIFS(Capacity_2!V:V,Capacity_2!$A:$A,$B$29,Capacity_2!$B:$B,$H39)</f>
        <v>478.22532103999765</v>
      </c>
      <c r="AB39" s="1">
        <f>SUMIFS(Capacity_1!W:W,Capacity_1!$A:$A,$B$29,Capacity_1!$B:$B,$H39)-SUMIFS(Capacity_2!W:W,Capacity_2!$A:$A,$B$29,Capacity_2!$B:$B,$H39)</f>
        <v>215.32783162999476</v>
      </c>
      <c r="AC39" s="1">
        <f>SUMIFS(Capacity_1!X:X,Capacity_1!$A:$A,$B$29,Capacity_1!$B:$B,$H39)-SUMIFS(Capacity_2!X:X,Capacity_2!$A:$A,$B$29,Capacity_2!$B:$B,$H39)</f>
        <v>215.3278316299984</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119</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-153.02084874000047</v>
      </c>
      <c r="P40" s="1">
        <f>SUMIFS(Capacity_1!K:K,Capacity_1!$A:$A,$B$29,Capacity_1!$B:$B,$H40)-SUMIFS(Capacity_2!K:K,Capacity_2!$A:$A,$B$29,Capacity_2!$B:$B,$H40)</f>
        <v>-153.02084874000047</v>
      </c>
      <c r="Q40" s="1">
        <f>SUMIFS(Capacity_1!L:L,Capacity_1!$A:$A,$B$29,Capacity_1!$B:$B,$H40)-SUMIFS(Capacity_2!L:L,Capacity_2!$A:$A,$B$29,Capacity_2!$B:$B,$H40)</f>
        <v>-153.02084874000047</v>
      </c>
      <c r="R40" s="1">
        <f>SUMIFS(Capacity_1!M:M,Capacity_1!$A:$A,$B$29,Capacity_1!$B:$B,$H40)-SUMIFS(Capacity_2!M:M,Capacity_2!$A:$A,$B$29,Capacity_2!$B:$B,$H40)</f>
        <v>-495.38109781999992</v>
      </c>
      <c r="S40" s="1">
        <f>SUMIFS(Capacity_1!N:N,Capacity_1!$A:$A,$B$29,Capacity_1!$B:$B,$H40)-SUMIFS(Capacity_2!N:N,Capacity_2!$A:$A,$B$29,Capacity_2!$B:$B,$H40)</f>
        <v>-495.38109781999992</v>
      </c>
      <c r="T40" s="1">
        <f>SUMIFS(Capacity_1!O:O,Capacity_1!$A:$A,$B$29,Capacity_1!$B:$B,$H40)-SUMIFS(Capacity_2!O:O,Capacity_2!$A:$A,$B$29,Capacity_2!$B:$B,$H40)</f>
        <v>-482.12766259000091</v>
      </c>
      <c r="U40" s="1">
        <f>SUMIFS(Capacity_1!P:P,Capacity_1!$A:$A,$B$29,Capacity_1!$B:$B,$H40)-SUMIFS(Capacity_2!P:P,Capacity_2!$A:$A,$B$29,Capacity_2!$B:$B,$H40)</f>
        <v>-316.09596259999853</v>
      </c>
      <c r="V40" s="1">
        <f>SUMIFS(Capacity_1!Q:Q,Capacity_1!$A:$A,$B$29,Capacity_1!$B:$B,$H40)-SUMIFS(Capacity_2!Q:Q,Capacity_2!$A:$A,$B$29,Capacity_2!$B:$B,$H40)</f>
        <v>-276.27051644999847</v>
      </c>
      <c r="W40" s="1">
        <f>SUMIFS(Capacity_1!R:R,Capacity_1!$A:$A,$B$29,Capacity_1!$B:$B,$H40)-SUMIFS(Capacity_2!R:R,Capacity_2!$A:$A,$B$29,Capacity_2!$B:$B,$H40)</f>
        <v>-247.29312447999837</v>
      </c>
      <c r="X40" s="1">
        <f>SUMIFS(Capacity_1!S:S,Capacity_1!$A:$A,$B$29,Capacity_1!$B:$B,$H40)-SUMIFS(Capacity_2!S:S,Capacity_2!$A:$A,$B$29,Capacity_2!$B:$B,$H40)</f>
        <v>-89.548623819999193</v>
      </c>
      <c r="Y40" s="1">
        <f>SUMIFS(Capacity_1!T:T,Capacity_1!$A:$A,$B$29,Capacity_1!$B:$B,$H40)-SUMIFS(Capacity_2!T:T,Capacity_2!$A:$A,$B$29,Capacity_2!$B:$B,$H40)</f>
        <v>-765.03381099999933</v>
      </c>
      <c r="Z40" s="1">
        <f>SUMIFS(Capacity_1!U:U,Capacity_1!$A:$A,$B$29,Capacity_1!$B:$B,$H40)-SUMIFS(Capacity_2!U:U,Capacity_2!$A:$A,$B$29,Capacity_2!$B:$B,$H40)</f>
        <v>-765.03381099999933</v>
      </c>
      <c r="AA40" s="1">
        <f>SUMIFS(Capacity_1!V:V,Capacity_1!$A:$A,$B$29,Capacity_1!$B:$B,$H40)-SUMIFS(Capacity_2!V:V,Capacity_2!$A:$A,$B$29,Capacity_2!$B:$B,$H40)</f>
        <v>-811.92254293000042</v>
      </c>
      <c r="AB40" s="1">
        <f>SUMIFS(Capacity_1!W:W,Capacity_1!$A:$A,$B$29,Capacity_1!$B:$B,$H40)-SUMIFS(Capacity_2!W:W,Capacity_2!$A:$A,$B$29,Capacity_2!$B:$B,$H40)</f>
        <v>-330.97420056000192</v>
      </c>
      <c r="AC40" s="1">
        <f>SUMIFS(Capacity_1!X:X,Capacity_1!$A:$A,$B$29,Capacity_1!$B:$B,$H40)-SUMIFS(Capacity_2!X:X,Capacity_2!$A:$A,$B$29,Capacity_2!$B:$B,$H40)</f>
        <v>-330.97420056000192</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120</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121</v>
      </c>
      <c r="I42" s="1">
        <f>SUM(I32:I37,I44)</f>
        <v>0</v>
      </c>
      <c r="J42" s="1">
        <f t="shared" ref="J42:AC42" si="2">SUM(J32:J37,J44)</f>
        <v>0</v>
      </c>
      <c r="K42" s="1">
        <f t="shared" si="2"/>
        <v>0</v>
      </c>
      <c r="L42" s="1">
        <f t="shared" si="2"/>
        <v>0</v>
      </c>
      <c r="M42" s="1">
        <f t="shared" si="2"/>
        <v>0</v>
      </c>
      <c r="N42" s="1">
        <f t="shared" si="2"/>
        <v>0</v>
      </c>
      <c r="O42" s="1">
        <f t="shared" si="2"/>
        <v>-581.23756266000055</v>
      </c>
      <c r="P42" s="1">
        <f t="shared" si="2"/>
        <v>-1339.9186372200002</v>
      </c>
      <c r="Q42" s="1">
        <f t="shared" si="2"/>
        <v>-1339.9186372200002</v>
      </c>
      <c r="R42" s="1">
        <f t="shared" si="2"/>
        <v>-1339.9186372200002</v>
      </c>
      <c r="S42" s="1">
        <f t="shared" si="2"/>
        <v>-589.81081235999955</v>
      </c>
      <c r="T42" s="1">
        <f t="shared" si="2"/>
        <v>-687.71938124999951</v>
      </c>
      <c r="U42" s="1">
        <f t="shared" si="2"/>
        <v>-1311.31983743</v>
      </c>
      <c r="V42" s="1">
        <f t="shared" si="2"/>
        <v>-729.57529577000059</v>
      </c>
      <c r="W42" s="1">
        <f t="shared" si="2"/>
        <v>-299.47755823999887</v>
      </c>
      <c r="X42" s="1">
        <f t="shared" si="2"/>
        <v>-419.5793340199989</v>
      </c>
      <c r="Y42" s="1">
        <f t="shared" si="2"/>
        <v>-935.94111956000143</v>
      </c>
      <c r="Z42" s="1">
        <f t="shared" si="2"/>
        <v>-33.021236670001599</v>
      </c>
      <c r="AA42" s="1">
        <f t="shared" si="2"/>
        <v>-33.021236669997961</v>
      </c>
      <c r="AB42" s="1">
        <f t="shared" si="2"/>
        <v>196.64452625999911</v>
      </c>
      <c r="AC42" s="1">
        <f t="shared" si="2"/>
        <v>-29.506739649998053</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122</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74</v>
      </c>
      <c r="B47" s="20" t="s">
        <v>75</v>
      </c>
    </row>
    <row r="49" spans="8:62">
      <c r="H49" s="81" t="s">
        <v>123</v>
      </c>
      <c r="I49" s="4" t="s">
        <v>78</v>
      </c>
      <c r="J49" s="4" t="s">
        <v>79</v>
      </c>
      <c r="K49" s="4" t="s">
        <v>80</v>
      </c>
      <c r="L49" s="4" t="s">
        <v>81</v>
      </c>
      <c r="M49" s="4" t="s">
        <v>82</v>
      </c>
      <c r="N49" s="4" t="s">
        <v>83</v>
      </c>
      <c r="O49" s="4" t="s">
        <v>84</v>
      </c>
      <c r="P49" s="4" t="s">
        <v>85</v>
      </c>
      <c r="Q49" s="4" t="s">
        <v>86</v>
      </c>
      <c r="R49" s="4" t="s">
        <v>87</v>
      </c>
      <c r="S49" s="4" t="s">
        <v>88</v>
      </c>
      <c r="T49" s="4" t="s">
        <v>89</v>
      </c>
      <c r="U49" s="4" t="s">
        <v>90</v>
      </c>
      <c r="V49" s="4" t="s">
        <v>91</v>
      </c>
      <c r="W49" s="4" t="s">
        <v>92</v>
      </c>
      <c r="X49" s="4" t="s">
        <v>93</v>
      </c>
      <c r="Y49" s="4" t="s">
        <v>94</v>
      </c>
      <c r="Z49" s="4" t="s">
        <v>95</v>
      </c>
      <c r="AA49" s="4" t="s">
        <v>96</v>
      </c>
      <c r="AB49" s="4" t="s">
        <v>97</v>
      </c>
      <c r="AC49" s="4" t="s">
        <v>98</v>
      </c>
    </row>
    <row r="50" spans="8:62">
      <c r="H50" s="7" t="s">
        <v>111</v>
      </c>
      <c r="I50" s="1">
        <f>SUMIFS(Generation_1!C:C,Generation_1!$A:$A,$B$47,Generation_1!$B:$B,$H50)-SUMIFS(Generation_2!C:C,Generation_2!$A:$A,$B$47,Generation_2!$B:$B,$H50)</f>
        <v>-2.9103830456733704E-10</v>
      </c>
      <c r="J50" s="1">
        <f>SUMIFS(Generation_1!D:D,Generation_1!$A:$A,$B$47,Generation_1!$B:$B,$H50)-SUMIFS(Generation_2!D:D,Generation_2!$A:$A,$B$47,Generation_2!$B:$B,$H50)</f>
        <v>0</v>
      </c>
      <c r="K50" s="1">
        <f>SUMIFS(Generation_1!E:E,Generation_1!$A:$A,$B$47,Generation_1!$B:$B,$H50)-SUMIFS(Generation_2!E:E,Generation_2!$A:$A,$B$47,Generation_2!$B:$B,$H50)</f>
        <v>3.92901711165905E-10</v>
      </c>
      <c r="L50" s="1">
        <f>SUMIFS(Generation_1!F:F,Generation_1!$A:$A,$B$47,Generation_1!$B:$B,$H50)-SUMIFS(Generation_2!F:F,Generation_2!$A:$A,$B$47,Generation_2!$B:$B,$H50)</f>
        <v>6.6938810050487518E-10</v>
      </c>
      <c r="M50" s="1">
        <f>SUMIFS(Generation_1!G:G,Generation_1!$A:$A,$B$47,Generation_1!$B:$B,$H50)-SUMIFS(Generation_2!G:G,Generation_2!$A:$A,$B$47,Generation_2!$B:$B,$H50)</f>
        <v>4.6566128730773926E-10</v>
      </c>
      <c r="N50" s="1">
        <f>SUMIFS(Generation_1!H:H,Generation_1!$A:$A,$B$47,Generation_1!$B:$B,$H50)-SUMIFS(Generation_2!H:H,Generation_2!$A:$A,$B$47,Generation_2!$B:$B,$H50)</f>
        <v>-0.23493743191647809</v>
      </c>
      <c r="O50" s="1">
        <f>SUMIFS(Generation_1!I:I,Generation_1!$A:$A,$B$47,Generation_1!$B:$B,$H50)-SUMIFS(Generation_2!I:I,Generation_2!$A:$A,$B$47,Generation_2!$B:$B,$H50)</f>
        <v>-506.05897042935248</v>
      </c>
      <c r="P50" s="1">
        <f>SUMIFS(Generation_1!J:J,Generation_1!$A:$A,$B$47,Generation_1!$B:$B,$H50)-SUMIFS(Generation_2!J:J,Generation_2!$A:$A,$B$47,Generation_2!$B:$B,$H50)</f>
        <v>-1408.3586806554813</v>
      </c>
      <c r="Q50" s="1">
        <f>SUMIFS(Generation_1!K:K,Generation_1!$A:$A,$B$47,Generation_1!$B:$B,$H50)-SUMIFS(Generation_2!K:K,Generation_2!$A:$A,$B$47,Generation_2!$B:$B,$H50)</f>
        <v>-1254.7181331288448</v>
      </c>
      <c r="R50" s="1">
        <f>SUMIFS(Generation_1!L:L,Generation_1!$A:$A,$B$47,Generation_1!$B:$B,$H50)-SUMIFS(Generation_2!L:L,Generation_2!$A:$A,$B$47,Generation_2!$B:$B,$H50)</f>
        <v>-759.41379768436309</v>
      </c>
      <c r="S50" s="1">
        <f>SUMIFS(Generation_1!M:M,Generation_1!$A:$A,$B$47,Generation_1!$B:$B,$H50)-SUMIFS(Generation_2!M:M,Generation_2!$A:$A,$B$47,Generation_2!$B:$B,$H50)</f>
        <v>-5034.1634980205272</v>
      </c>
      <c r="T50" s="1">
        <f>SUMIFS(Generation_1!N:N,Generation_1!$A:$A,$B$47,Generation_1!$B:$B,$H50)-SUMIFS(Generation_2!N:N,Generation_2!$A:$A,$B$47,Generation_2!$B:$B,$H50)</f>
        <v>-668.08179968583863</v>
      </c>
      <c r="U50" s="1">
        <f>SUMIFS(Generation_1!O:O,Generation_1!$A:$A,$B$47,Generation_1!$B:$B,$H50)-SUMIFS(Generation_2!O:O,Generation_2!$A:$A,$B$47,Generation_2!$B:$B,$H50)</f>
        <v>-1097.0744241939392</v>
      </c>
      <c r="V50" s="1">
        <f>SUMIFS(Generation_1!P:P,Generation_1!$A:$A,$B$47,Generation_1!$B:$B,$H50)-SUMIFS(Generation_2!P:P,Generation_2!$A:$A,$B$47,Generation_2!$B:$B,$H50)</f>
        <v>-487.04000123703736</v>
      </c>
      <c r="W50" s="1">
        <f>SUMIFS(Generation_1!Q:Q,Generation_1!$A:$A,$B$47,Generation_1!$B:$B,$H50)-SUMIFS(Generation_2!Q:Q,Generation_2!$A:$A,$B$47,Generation_2!$B:$B,$H50)</f>
        <v>-79.15886431618128</v>
      </c>
      <c r="X50" s="1">
        <f>SUMIFS(Generation_1!R:R,Generation_1!$A:$A,$B$47,Generation_1!$B:$B,$H50)-SUMIFS(Generation_2!R:R,Generation_2!$A:$A,$B$47,Generation_2!$B:$B,$H50)</f>
        <v>-117.80474893590872</v>
      </c>
      <c r="Y50" s="1">
        <f>SUMIFS(Generation_1!S:S,Generation_1!$A:$A,$B$47,Generation_1!$B:$B,$H50)-SUMIFS(Generation_2!S:S,Generation_2!$A:$A,$B$47,Generation_2!$B:$B,$H50)</f>
        <v>-222.84119089047454</v>
      </c>
      <c r="Z50" s="1">
        <f>SUMIFS(Generation_1!T:T,Generation_1!$A:$A,$B$47,Generation_1!$B:$B,$H50)-SUMIFS(Generation_2!T:T,Generation_2!$A:$A,$B$47,Generation_2!$B:$B,$H50)</f>
        <v>-151.13463077508641</v>
      </c>
      <c r="AA50" s="1">
        <f>SUMIFS(Generation_1!U:U,Generation_1!$A:$A,$B$47,Generation_1!$B:$B,$H50)-SUMIFS(Generation_2!U:U,Generation_2!$A:$A,$B$47,Generation_2!$B:$B,$H50)</f>
        <v>-285.26106124284706</v>
      </c>
      <c r="AB50" s="1">
        <f>SUMIFS(Generation_1!V:V,Generation_1!$A:$A,$B$47,Generation_1!$B:$B,$H50)-SUMIFS(Generation_2!V:V,Generation_2!$A:$A,$B$47,Generation_2!$B:$B,$H50)</f>
        <v>-283.48322734455724</v>
      </c>
      <c r="AC50" s="1">
        <f>SUMIFS(Generation_1!W:W,Generation_1!$A:$A,$B$47,Generation_1!$B:$B,$H50)-SUMIFS(Generation_2!W:W,Generation_2!$A:$A,$B$47,Generation_2!$B:$B,$H50)</f>
        <v>-146.43098903997452</v>
      </c>
      <c r="AD50" s="64"/>
    </row>
    <row r="51" spans="8:62">
      <c r="H51" s="7" t="s">
        <v>112</v>
      </c>
      <c r="I51" s="1">
        <f>SUMIFS(Generation_1!C:C,Generation_1!$A:$A,$B$47,Generation_1!$B:$B,$H51)-SUMIFS(Generation_2!C:C,Generation_2!$A:$A,$B$47,Generation_2!$B:$B,$H51)</f>
        <v>-1.673470251262188E-10</v>
      </c>
      <c r="J51" s="1">
        <f>SUMIFS(Generation_1!D:D,Generation_1!$A:$A,$B$47,Generation_1!$B:$B,$H51)-SUMIFS(Generation_2!D:D,Generation_2!$A:$A,$B$47,Generation_2!$B:$B,$H51)</f>
        <v>-1.6007106751203537E-10</v>
      </c>
      <c r="K51" s="1">
        <f>SUMIFS(Generation_1!E:E,Generation_1!$A:$A,$B$47,Generation_1!$B:$B,$H51)-SUMIFS(Generation_2!E:E,Generation_2!$A:$A,$B$47,Generation_2!$B:$B,$H51)</f>
        <v>-1.0186340659856796E-10</v>
      </c>
      <c r="L51" s="1">
        <f>SUMIFS(Generation_1!F:F,Generation_1!$A:$A,$B$47,Generation_1!$B:$B,$H51)-SUMIFS(Generation_2!F:F,Generation_2!$A:$A,$B$47,Generation_2!$B:$B,$H51)</f>
        <v>-2.9831426218152046E-10</v>
      </c>
      <c r="M51" s="1">
        <f>SUMIFS(Generation_1!G:G,Generation_1!$A:$A,$B$47,Generation_1!$B:$B,$H51)-SUMIFS(Generation_2!G:G,Generation_2!$A:$A,$B$47,Generation_2!$B:$B,$H51)</f>
        <v>1.1714291758835316E-9</v>
      </c>
      <c r="N51" s="1">
        <f>SUMIFS(Generation_1!H:H,Generation_1!$A:$A,$B$47,Generation_1!$B:$B,$H51)-SUMIFS(Generation_2!H:H,Generation_2!$A:$A,$B$47,Generation_2!$B:$B,$H51)</f>
        <v>-6.8757799454033375E-10</v>
      </c>
      <c r="O51" s="1">
        <f>SUMIFS(Generation_1!I:I,Generation_1!$A:$A,$B$47,Generation_1!$B:$B,$H51)-SUMIFS(Generation_2!I:I,Generation_2!$A:$A,$B$47,Generation_2!$B:$B,$H51)</f>
        <v>1015.9754028905045</v>
      </c>
      <c r="P51" s="1">
        <f>SUMIFS(Generation_1!J:J,Generation_1!$A:$A,$B$47,Generation_1!$B:$B,$H51)-SUMIFS(Generation_2!J:J,Generation_2!$A:$A,$B$47,Generation_2!$B:$B,$H51)</f>
        <v>1883.2760127431538</v>
      </c>
      <c r="Q51" s="1">
        <f>SUMIFS(Generation_1!K:K,Generation_1!$A:$A,$B$47,Generation_1!$B:$B,$H51)-SUMIFS(Generation_2!K:K,Generation_2!$A:$A,$B$47,Generation_2!$B:$B,$H51)</f>
        <v>1244.8819363312141</v>
      </c>
      <c r="R51" s="1">
        <f>SUMIFS(Generation_1!L:L,Generation_1!$A:$A,$B$47,Generation_1!$B:$B,$H51)-SUMIFS(Generation_2!L:L,Generation_2!$A:$A,$B$47,Generation_2!$B:$B,$H51)</f>
        <v>1214.6738206642658</v>
      </c>
      <c r="S51" s="1">
        <f>SUMIFS(Generation_1!M:M,Generation_1!$A:$A,$B$47,Generation_1!$B:$B,$H51)-SUMIFS(Generation_2!M:M,Generation_2!$A:$A,$B$47,Generation_2!$B:$B,$H51)</f>
        <v>2062.0931721523702</v>
      </c>
      <c r="T51" s="1">
        <f>SUMIFS(Generation_1!N:N,Generation_1!$A:$A,$B$47,Generation_1!$B:$B,$H51)-SUMIFS(Generation_2!N:N,Generation_2!$A:$A,$B$47,Generation_2!$B:$B,$H51)</f>
        <v>859.0246406850747</v>
      </c>
      <c r="U51" s="1">
        <f>SUMIFS(Generation_1!O:O,Generation_1!$A:$A,$B$47,Generation_1!$B:$B,$H51)-SUMIFS(Generation_2!O:O,Generation_2!$A:$A,$B$47,Generation_2!$B:$B,$H51)</f>
        <v>673.14002474115478</v>
      </c>
      <c r="V51" s="1">
        <f>SUMIFS(Generation_1!P:P,Generation_1!$A:$A,$B$47,Generation_1!$B:$B,$H51)-SUMIFS(Generation_2!P:P,Generation_2!$A:$A,$B$47,Generation_2!$B:$B,$H51)</f>
        <v>1002.8318183119263</v>
      </c>
      <c r="W51" s="1">
        <f>SUMIFS(Generation_1!Q:Q,Generation_1!$A:$A,$B$47,Generation_1!$B:$B,$H51)-SUMIFS(Generation_2!Q:Q,Generation_2!$A:$A,$B$47,Generation_2!$B:$B,$H51)</f>
        <v>-33.473151248705108</v>
      </c>
      <c r="X51" s="1">
        <f>SUMIFS(Generation_1!R:R,Generation_1!$A:$A,$B$47,Generation_1!$B:$B,$H51)-SUMIFS(Generation_2!R:R,Generation_2!$A:$A,$B$47,Generation_2!$B:$B,$H51)</f>
        <v>-67.411684494731162</v>
      </c>
      <c r="Y51" s="1">
        <f>SUMIFS(Generation_1!S:S,Generation_1!$A:$A,$B$47,Generation_1!$B:$B,$H51)-SUMIFS(Generation_2!S:S,Generation_2!$A:$A,$B$47,Generation_2!$B:$B,$H51)</f>
        <v>-46.168520551673282</v>
      </c>
      <c r="Z51" s="1">
        <f>SUMIFS(Generation_1!T:T,Generation_1!$A:$A,$B$47,Generation_1!$B:$B,$H51)-SUMIFS(Generation_2!T:T,Generation_2!$A:$A,$B$47,Generation_2!$B:$B,$H51)</f>
        <v>-61.622599285517936</v>
      </c>
      <c r="AA51" s="1">
        <f>SUMIFS(Generation_1!U:U,Generation_1!$A:$A,$B$47,Generation_1!$B:$B,$H51)-SUMIFS(Generation_2!U:U,Generation_2!$A:$A,$B$47,Generation_2!$B:$B,$H51)</f>
        <v>-93.289432302535715</v>
      </c>
      <c r="AB51" s="1">
        <f>SUMIFS(Generation_1!V:V,Generation_1!$A:$A,$B$47,Generation_1!$B:$B,$H51)-SUMIFS(Generation_2!V:V,Generation_2!$A:$A,$B$47,Generation_2!$B:$B,$H51)</f>
        <v>-36.600015164502111</v>
      </c>
      <c r="AC51" s="1">
        <f>SUMIFS(Generation_1!W:W,Generation_1!$A:$A,$B$47,Generation_1!$B:$B,$H51)-SUMIFS(Generation_2!W:W,Generation_2!$A:$A,$B$47,Generation_2!$B:$B,$H51)</f>
        <v>-51.916722928432137</v>
      </c>
      <c r="AD51" s="64"/>
    </row>
    <row r="52" spans="8:62">
      <c r="H52" s="7" t="s">
        <v>113</v>
      </c>
      <c r="I52" s="1">
        <f>SUMIFS(Generation_1!C:C,Generation_1!$A:$A,$B$47,Generation_1!$B:$B,$H52)-SUMIFS(Generation_2!C:C,Generation_2!$A:$A,$B$47,Generation_2!$B:$B,$H52)</f>
        <v>0</v>
      </c>
      <c r="J52" s="1">
        <f>SUMIFS(Generation_1!D:D,Generation_1!$A:$A,$B$47,Generation_1!$B:$B,$H52)-SUMIFS(Generation_2!D:D,Generation_2!$A:$A,$B$47,Generation_2!$B:$B,$H52)</f>
        <v>0</v>
      </c>
      <c r="K52" s="1">
        <f>SUMIFS(Generation_1!E:E,Generation_1!$A:$A,$B$47,Generation_1!$B:$B,$H52)-SUMIFS(Generation_2!E:E,Generation_2!$A:$A,$B$47,Generation_2!$B:$B,$H52)</f>
        <v>0</v>
      </c>
      <c r="L52" s="1">
        <f>SUMIFS(Generation_1!F:F,Generation_1!$A:$A,$B$47,Generation_1!$B:$B,$H52)-SUMIFS(Generation_2!F:F,Generation_2!$A:$A,$B$47,Generation_2!$B:$B,$H52)</f>
        <v>0</v>
      </c>
      <c r="M52" s="1">
        <f>SUMIFS(Generation_1!G:G,Generation_1!$A:$A,$B$47,Generation_1!$B:$B,$H52)-SUMIFS(Generation_2!G:G,Generation_2!$A:$A,$B$47,Generation_2!$B:$B,$H52)</f>
        <v>1.8189894035458565E-12</v>
      </c>
      <c r="N52" s="1">
        <f>SUMIFS(Generation_1!H:H,Generation_1!$A:$A,$B$47,Generation_1!$B:$B,$H52)-SUMIFS(Generation_2!H:H,Generation_2!$A:$A,$B$47,Generation_2!$B:$B,$H52)</f>
        <v>0</v>
      </c>
      <c r="O52" s="1">
        <f>SUMIFS(Generation_1!I:I,Generation_1!$A:$A,$B$47,Generation_1!$B:$B,$H52)-SUMIFS(Generation_2!I:I,Generation_2!$A:$A,$B$47,Generation_2!$B:$B,$H52)</f>
        <v>-127.84637800416021</v>
      </c>
      <c r="P52" s="1">
        <f>SUMIFS(Generation_1!J:J,Generation_1!$A:$A,$B$47,Generation_1!$B:$B,$H52)-SUMIFS(Generation_2!J:J,Generation_2!$A:$A,$B$47,Generation_2!$B:$B,$H52)</f>
        <v>-7.9460000131557535</v>
      </c>
      <c r="Q52" s="1">
        <f>SUMIFS(Generation_1!K:K,Generation_1!$A:$A,$B$47,Generation_1!$B:$B,$H52)-SUMIFS(Generation_2!K:K,Generation_2!$A:$A,$B$47,Generation_2!$B:$B,$H52)</f>
        <v>-6.102411248054068</v>
      </c>
      <c r="R52" s="1">
        <f>SUMIFS(Generation_1!L:L,Generation_1!$A:$A,$B$47,Generation_1!$B:$B,$H52)-SUMIFS(Generation_2!L:L,Generation_2!$A:$A,$B$47,Generation_2!$B:$B,$H52)</f>
        <v>-36.244106903696547</v>
      </c>
      <c r="S52" s="1">
        <f>SUMIFS(Generation_1!M:M,Generation_1!$A:$A,$B$47,Generation_1!$B:$B,$H52)-SUMIFS(Generation_2!M:M,Generation_2!$A:$A,$B$47,Generation_2!$B:$B,$H52)</f>
        <v>-14.675900941322197</v>
      </c>
      <c r="T52" s="1">
        <f>SUMIFS(Generation_1!N:N,Generation_1!$A:$A,$B$47,Generation_1!$B:$B,$H52)-SUMIFS(Generation_2!N:N,Generation_2!$A:$A,$B$47,Generation_2!$B:$B,$H52)</f>
        <v>72.335575727396645</v>
      </c>
      <c r="U52" s="1">
        <f>SUMIFS(Generation_1!O:O,Generation_1!$A:$A,$B$47,Generation_1!$B:$B,$H52)-SUMIFS(Generation_2!O:O,Generation_2!$A:$A,$B$47,Generation_2!$B:$B,$H52)</f>
        <v>439.203408778827</v>
      </c>
      <c r="V52" s="1">
        <f>SUMIFS(Generation_1!P:P,Generation_1!$A:$A,$B$47,Generation_1!$B:$B,$H52)-SUMIFS(Generation_2!P:P,Generation_2!$A:$A,$B$47,Generation_2!$B:$B,$H52)</f>
        <v>105.79592023374289</v>
      </c>
      <c r="W52" s="1">
        <f>SUMIFS(Generation_1!Q:Q,Generation_1!$A:$A,$B$47,Generation_1!$B:$B,$H52)-SUMIFS(Generation_2!Q:Q,Generation_2!$A:$A,$B$47,Generation_2!$B:$B,$H52)</f>
        <v>2.4128578354448109</v>
      </c>
      <c r="X52" s="1">
        <f>SUMIFS(Generation_1!R:R,Generation_1!$A:$A,$B$47,Generation_1!$B:$B,$H52)-SUMIFS(Generation_2!R:R,Generation_2!$A:$A,$B$47,Generation_2!$B:$B,$H52)</f>
        <v>219.21625726519324</v>
      </c>
      <c r="Y52" s="1">
        <f>SUMIFS(Generation_1!S:S,Generation_1!$A:$A,$B$47,Generation_1!$B:$B,$H52)-SUMIFS(Generation_2!S:S,Generation_2!$A:$A,$B$47,Generation_2!$B:$B,$H52)</f>
        <v>507.40837736620688</v>
      </c>
      <c r="Z52" s="1">
        <f>SUMIFS(Generation_1!T:T,Generation_1!$A:$A,$B$47,Generation_1!$B:$B,$H52)-SUMIFS(Generation_2!T:T,Generation_2!$A:$A,$B$47,Generation_2!$B:$B,$H52)</f>
        <v>562.66097541649515</v>
      </c>
      <c r="AA52" s="1">
        <f>SUMIFS(Generation_1!U:U,Generation_1!$A:$A,$B$47,Generation_1!$B:$B,$H52)-SUMIFS(Generation_2!U:U,Generation_2!$A:$A,$B$47,Generation_2!$B:$B,$H52)</f>
        <v>332.31124726736471</v>
      </c>
      <c r="AB52" s="1">
        <f>SUMIFS(Generation_1!V:V,Generation_1!$A:$A,$B$47,Generation_1!$B:$B,$H52)-SUMIFS(Generation_2!V:V,Generation_2!$A:$A,$B$47,Generation_2!$B:$B,$H52)</f>
        <v>149.06814186690463</v>
      </c>
      <c r="AC52" s="1">
        <f>SUMIFS(Generation_1!W:W,Generation_1!$A:$A,$B$47,Generation_1!$B:$B,$H52)-SUMIFS(Generation_2!W:W,Generation_2!$A:$A,$B$47,Generation_2!$B:$B,$H52)</f>
        <v>270.55734184786843</v>
      </c>
      <c r="AD52" s="64"/>
    </row>
    <row r="53" spans="8:62">
      <c r="H53" s="7" t="s">
        <v>114</v>
      </c>
      <c r="I53" s="1">
        <f>SUMIFS(Generation_1!C:C,Generation_1!$A:$A,$B$47,Generation_1!$B:$B,$H53)-SUMIFS(Generation_2!C:C,Generation_2!$A:$A,$B$47,Generation_2!$B:$B,$H53)</f>
        <v>0</v>
      </c>
      <c r="J53" s="1">
        <f>SUMIFS(Generation_1!D:D,Generation_1!$A:$A,$B$47,Generation_1!$B:$B,$H53)-SUMIFS(Generation_2!D:D,Generation_2!$A:$A,$B$47,Generation_2!$B:$B,$H53)</f>
        <v>-1.7053025658242404E-13</v>
      </c>
      <c r="K53" s="1">
        <f>SUMIFS(Generation_1!E:E,Generation_1!$A:$A,$B$47,Generation_1!$B:$B,$H53)-SUMIFS(Generation_2!E:E,Generation_2!$A:$A,$B$47,Generation_2!$B:$B,$H53)</f>
        <v>-5.2580162446247414E-13</v>
      </c>
      <c r="L53" s="1">
        <f>SUMIFS(Generation_1!F:F,Generation_1!$A:$A,$B$47,Generation_1!$B:$B,$H53)-SUMIFS(Generation_2!F:F,Generation_2!$A:$A,$B$47,Generation_2!$B:$B,$H53)</f>
        <v>-1.0373923942097463E-12</v>
      </c>
      <c r="M53" s="1">
        <f>SUMIFS(Generation_1!G:G,Generation_1!$A:$A,$B$47,Generation_1!$B:$B,$H53)-SUMIFS(Generation_2!G:G,Generation_2!$A:$A,$B$47,Generation_2!$B:$B,$H53)</f>
        <v>-8.5265128291212022E-14</v>
      </c>
      <c r="N53" s="1">
        <f>SUMIFS(Generation_1!H:H,Generation_1!$A:$A,$B$47,Generation_1!$B:$B,$H53)-SUMIFS(Generation_2!H:H,Generation_2!$A:$A,$B$47,Generation_2!$B:$B,$H53)</f>
        <v>0</v>
      </c>
      <c r="O53" s="1">
        <f>SUMIFS(Generation_1!I:I,Generation_1!$A:$A,$B$47,Generation_1!$B:$B,$H53)-SUMIFS(Generation_2!I:I,Generation_2!$A:$A,$B$47,Generation_2!$B:$B,$H53)</f>
        <v>-141.00938612112054</v>
      </c>
      <c r="P53" s="1">
        <f>SUMIFS(Generation_1!J:J,Generation_1!$A:$A,$B$47,Generation_1!$B:$B,$H53)-SUMIFS(Generation_2!J:J,Generation_2!$A:$A,$B$47,Generation_2!$B:$B,$H53)</f>
        <v>-42.290357626092529</v>
      </c>
      <c r="Q53" s="1">
        <f>SUMIFS(Generation_1!K:K,Generation_1!$A:$A,$B$47,Generation_1!$B:$B,$H53)-SUMIFS(Generation_2!K:K,Generation_2!$A:$A,$B$47,Generation_2!$B:$B,$H53)</f>
        <v>-33.508841342834529</v>
      </c>
      <c r="R53" s="1">
        <f>SUMIFS(Generation_1!L:L,Generation_1!$A:$A,$B$47,Generation_1!$B:$B,$H53)-SUMIFS(Generation_2!L:L,Generation_2!$A:$A,$B$47,Generation_2!$B:$B,$H53)</f>
        <v>-68.547328288211517</v>
      </c>
      <c r="S53" s="1">
        <f>SUMIFS(Generation_1!M:M,Generation_1!$A:$A,$B$47,Generation_1!$B:$B,$H53)-SUMIFS(Generation_2!M:M,Generation_2!$A:$A,$B$47,Generation_2!$B:$B,$H53)</f>
        <v>-48.931504040305228</v>
      </c>
      <c r="T53" s="1">
        <f>SUMIFS(Generation_1!N:N,Generation_1!$A:$A,$B$47,Generation_1!$B:$B,$H53)-SUMIFS(Generation_2!N:N,Generation_2!$A:$A,$B$47,Generation_2!$B:$B,$H53)</f>
        <v>-90.718099158042662</v>
      </c>
      <c r="U53" s="1">
        <f>SUMIFS(Generation_1!O:O,Generation_1!$A:$A,$B$47,Generation_1!$B:$B,$H53)-SUMIFS(Generation_2!O:O,Generation_2!$A:$A,$B$47,Generation_2!$B:$B,$H53)</f>
        <v>22.722222646799878</v>
      </c>
      <c r="V53" s="1">
        <f>SUMIFS(Generation_1!P:P,Generation_1!$A:$A,$B$47,Generation_1!$B:$B,$H53)-SUMIFS(Generation_2!P:P,Generation_2!$A:$A,$B$47,Generation_2!$B:$B,$H53)</f>
        <v>7.1479092476306505</v>
      </c>
      <c r="W53" s="1">
        <f>SUMIFS(Generation_1!Q:Q,Generation_1!$A:$A,$B$47,Generation_1!$B:$B,$H53)-SUMIFS(Generation_2!Q:Q,Generation_2!$A:$A,$B$47,Generation_2!$B:$B,$H53)</f>
        <v>-23.401794271779181</v>
      </c>
      <c r="X53" s="1">
        <f>SUMIFS(Generation_1!R:R,Generation_1!$A:$A,$B$47,Generation_1!$B:$B,$H53)-SUMIFS(Generation_2!R:R,Generation_2!$A:$A,$B$47,Generation_2!$B:$B,$H53)</f>
        <v>51.994038602885439</v>
      </c>
      <c r="Y53" s="1">
        <f>SUMIFS(Generation_1!S:S,Generation_1!$A:$A,$B$47,Generation_1!$B:$B,$H53)-SUMIFS(Generation_2!S:S,Generation_2!$A:$A,$B$47,Generation_2!$B:$B,$H53)</f>
        <v>477.78515749730946</v>
      </c>
      <c r="Z53" s="1">
        <f>SUMIFS(Generation_1!T:T,Generation_1!$A:$A,$B$47,Generation_1!$B:$B,$H53)-SUMIFS(Generation_2!T:T,Generation_2!$A:$A,$B$47,Generation_2!$B:$B,$H53)</f>
        <v>131.64942253316269</v>
      </c>
      <c r="AA53" s="1">
        <f>SUMIFS(Generation_1!U:U,Generation_1!$A:$A,$B$47,Generation_1!$B:$B,$H53)-SUMIFS(Generation_2!U:U,Generation_2!$A:$A,$B$47,Generation_2!$B:$B,$H53)</f>
        <v>83.664111200954835</v>
      </c>
      <c r="AB53" s="1">
        <f>SUMIFS(Generation_1!V:V,Generation_1!$A:$A,$B$47,Generation_1!$B:$B,$H53)-SUMIFS(Generation_2!V:V,Generation_2!$A:$A,$B$47,Generation_2!$B:$B,$H53)</f>
        <v>90.549872674870358</v>
      </c>
      <c r="AC53" s="1">
        <f>SUMIFS(Generation_1!W:W,Generation_1!$A:$A,$B$47,Generation_1!$B:$B,$H53)-SUMIFS(Generation_2!W:W,Generation_2!$A:$A,$B$47,Generation_2!$B:$B,$H53)</f>
        <v>76.637202445257401</v>
      </c>
      <c r="AD53" s="64"/>
    </row>
    <row r="54" spans="8:62">
      <c r="H54" s="7" t="s">
        <v>115</v>
      </c>
      <c r="I54" s="1">
        <f>SUMIFS(Generation_1!C:C,Generation_1!$A:$A,$B$47,Generation_1!$B:$B,$H54)-SUMIFS(Generation_2!C:C,Generation_2!$A:$A,$B$47,Generation_2!$B:$B,$H54)</f>
        <v>-3.2741809263825417E-11</v>
      </c>
      <c r="J54" s="1">
        <f>SUMIFS(Generation_1!D:D,Generation_1!$A:$A,$B$47,Generation_1!$B:$B,$H54)-SUMIFS(Generation_2!D:D,Generation_2!$A:$A,$B$47,Generation_2!$B:$B,$H54)</f>
        <v>0</v>
      </c>
      <c r="K54" s="1">
        <f>SUMIFS(Generation_1!E:E,Generation_1!$A:$A,$B$47,Generation_1!$B:$B,$H54)-SUMIFS(Generation_2!E:E,Generation_2!$A:$A,$B$47,Generation_2!$B:$B,$H54)</f>
        <v>8.7311491370201111E-11</v>
      </c>
      <c r="L54" s="1">
        <f>SUMIFS(Generation_1!F:F,Generation_1!$A:$A,$B$47,Generation_1!$B:$B,$H54)-SUMIFS(Generation_2!F:F,Generation_2!$A:$A,$B$47,Generation_2!$B:$B,$H54)</f>
        <v>2.7284841053187847E-11</v>
      </c>
      <c r="M54" s="1">
        <f>SUMIFS(Generation_1!G:G,Generation_1!$A:$A,$B$47,Generation_1!$B:$B,$H54)-SUMIFS(Generation_2!G:G,Generation_2!$A:$A,$B$47,Generation_2!$B:$B,$H54)</f>
        <v>-9.6406438387930393E-11</v>
      </c>
      <c r="N54" s="1">
        <f>SUMIFS(Generation_1!H:H,Generation_1!$A:$A,$B$47,Generation_1!$B:$B,$H54)-SUMIFS(Generation_2!H:H,Generation_2!$A:$A,$B$47,Generation_2!$B:$B,$H54)</f>
        <v>2.7284841053187847E-11</v>
      </c>
      <c r="O54" s="1">
        <f>SUMIFS(Generation_1!I:I,Generation_1!$A:$A,$B$47,Generation_1!$B:$B,$H54)-SUMIFS(Generation_2!I:I,Generation_2!$A:$A,$B$47,Generation_2!$B:$B,$H54)</f>
        <v>167.3974216637107</v>
      </c>
      <c r="P54" s="1">
        <f>SUMIFS(Generation_1!J:J,Generation_1!$A:$A,$B$47,Generation_1!$B:$B,$H54)-SUMIFS(Generation_2!J:J,Generation_2!$A:$A,$B$47,Generation_2!$B:$B,$H54)</f>
        <v>188.61510350503522</v>
      </c>
      <c r="Q54" s="1">
        <f>SUMIFS(Generation_1!K:K,Generation_1!$A:$A,$B$47,Generation_1!$B:$B,$H54)-SUMIFS(Generation_2!K:K,Generation_2!$A:$A,$B$47,Generation_2!$B:$B,$H54)</f>
        <v>243.03253369083723</v>
      </c>
      <c r="R54" s="1">
        <f>SUMIFS(Generation_1!L:L,Generation_1!$A:$A,$B$47,Generation_1!$B:$B,$H54)-SUMIFS(Generation_2!L:L,Generation_2!$A:$A,$B$47,Generation_2!$B:$B,$H54)</f>
        <v>98.134828706326516</v>
      </c>
      <c r="S54" s="1">
        <f>SUMIFS(Generation_1!M:M,Generation_1!$A:$A,$B$47,Generation_1!$B:$B,$H54)-SUMIFS(Generation_2!M:M,Generation_2!$A:$A,$B$47,Generation_2!$B:$B,$H54)</f>
        <v>373.26940872162049</v>
      </c>
      <c r="T54" s="1">
        <f>SUMIFS(Generation_1!N:N,Generation_1!$A:$A,$B$47,Generation_1!$B:$B,$H54)-SUMIFS(Generation_2!N:N,Generation_2!$A:$A,$B$47,Generation_2!$B:$B,$H54)</f>
        <v>-26.809089429365486</v>
      </c>
      <c r="U54" s="1">
        <f>SUMIFS(Generation_1!O:O,Generation_1!$A:$A,$B$47,Generation_1!$B:$B,$H54)-SUMIFS(Generation_2!O:O,Generation_2!$A:$A,$B$47,Generation_2!$B:$B,$H54)</f>
        <v>94.138666474358615</v>
      </c>
      <c r="V54" s="1">
        <f>SUMIFS(Generation_1!P:P,Generation_1!$A:$A,$B$47,Generation_1!$B:$B,$H54)-SUMIFS(Generation_2!P:P,Generation_2!$A:$A,$B$47,Generation_2!$B:$B,$H54)</f>
        <v>288.95549020465114</v>
      </c>
      <c r="W54" s="1">
        <f>SUMIFS(Generation_1!Q:Q,Generation_1!$A:$A,$B$47,Generation_1!$B:$B,$H54)-SUMIFS(Generation_2!Q:Q,Generation_2!$A:$A,$B$47,Generation_2!$B:$B,$H54)</f>
        <v>64.928132606211875</v>
      </c>
      <c r="X54" s="1">
        <f>SUMIFS(Generation_1!R:R,Generation_1!$A:$A,$B$47,Generation_1!$B:$B,$H54)-SUMIFS(Generation_2!R:R,Generation_2!$A:$A,$B$47,Generation_2!$B:$B,$H54)</f>
        <v>49.968866807659651</v>
      </c>
      <c r="Y54" s="1">
        <f>SUMIFS(Generation_1!S:S,Generation_1!$A:$A,$B$47,Generation_1!$B:$B,$H54)-SUMIFS(Generation_2!S:S,Generation_2!$A:$A,$B$47,Generation_2!$B:$B,$H54)</f>
        <v>72.327694615189102</v>
      </c>
      <c r="Z54" s="1">
        <f>SUMIFS(Generation_1!T:T,Generation_1!$A:$A,$B$47,Generation_1!$B:$B,$H54)-SUMIFS(Generation_2!T:T,Generation_2!$A:$A,$B$47,Generation_2!$B:$B,$H54)</f>
        <v>139.23591168576604</v>
      </c>
      <c r="AA54" s="1">
        <f>SUMIFS(Generation_1!U:U,Generation_1!$A:$A,$B$47,Generation_1!$B:$B,$H54)-SUMIFS(Generation_2!U:U,Generation_2!$A:$A,$B$47,Generation_2!$B:$B,$H54)</f>
        <v>105.71037935179629</v>
      </c>
      <c r="AB54" s="1">
        <f>SUMIFS(Generation_1!V:V,Generation_1!$A:$A,$B$47,Generation_1!$B:$B,$H54)-SUMIFS(Generation_2!V:V,Generation_2!$A:$A,$B$47,Generation_2!$B:$B,$H54)</f>
        <v>59.448714037316677</v>
      </c>
      <c r="AC54" s="1">
        <f>SUMIFS(Generation_1!W:W,Generation_1!$A:$A,$B$47,Generation_1!$B:$B,$H54)-SUMIFS(Generation_2!W:W,Generation_2!$A:$A,$B$47,Generation_2!$B:$B,$H54)</f>
        <v>87.942962885015731</v>
      </c>
      <c r="AD54" s="64"/>
    </row>
    <row r="55" spans="8:62">
      <c r="H55" s="7" t="s">
        <v>116</v>
      </c>
      <c r="I55" s="1">
        <f>SUMIFS(Generation_1!C:C,Generation_1!$A:$A,$B$47,Generation_1!$B:$B,$H55)-SUMIFS(Generation_2!C:C,Generation_2!$A:$A,$B$47,Generation_2!$B:$B,$H55)</f>
        <v>-2.4158453015843406E-12</v>
      </c>
      <c r="J55" s="1">
        <f>SUMIFS(Generation_1!D:D,Generation_1!$A:$A,$B$47,Generation_1!$B:$B,$H55)-SUMIFS(Generation_2!D:D,Generation_2!$A:$A,$B$47,Generation_2!$B:$B,$H55)</f>
        <v>3.1548097467748448E-12</v>
      </c>
      <c r="K55" s="1">
        <f>SUMIFS(Generation_1!E:E,Generation_1!$A:$A,$B$47,Generation_1!$B:$B,$H55)-SUMIFS(Generation_2!E:E,Generation_2!$A:$A,$B$47,Generation_2!$B:$B,$H55)</f>
        <v>5.1159076974727213E-13</v>
      </c>
      <c r="L55" s="1">
        <f>SUMIFS(Generation_1!F:F,Generation_1!$A:$A,$B$47,Generation_1!$B:$B,$H55)-SUMIFS(Generation_2!F:F,Generation_2!$A:$A,$B$47,Generation_2!$B:$B,$H55)</f>
        <v>5.3432813729159534E-12</v>
      </c>
      <c r="M55" s="1">
        <f>SUMIFS(Generation_1!G:G,Generation_1!$A:$A,$B$47,Generation_1!$B:$B,$H55)-SUMIFS(Generation_2!G:G,Generation_2!$A:$A,$B$47,Generation_2!$B:$B,$H55)</f>
        <v>-1.659827830735594E-11</v>
      </c>
      <c r="N55" s="1">
        <f>SUMIFS(Generation_1!H:H,Generation_1!$A:$A,$B$47,Generation_1!$B:$B,$H55)-SUMIFS(Generation_2!H:H,Generation_2!$A:$A,$B$47,Generation_2!$B:$B,$H55)</f>
        <v>0.22084118479574499</v>
      </c>
      <c r="O55" s="1">
        <f>SUMIFS(Generation_1!I:I,Generation_1!$A:$A,$B$47,Generation_1!$B:$B,$H55)-SUMIFS(Generation_2!I:I,Generation_2!$A:$A,$B$47,Generation_2!$B:$B,$H55)</f>
        <v>-74.943896359181508</v>
      </c>
      <c r="P55" s="1">
        <f>SUMIFS(Generation_1!J:J,Generation_1!$A:$A,$B$47,Generation_1!$B:$B,$H55)-SUMIFS(Generation_2!J:J,Generation_2!$A:$A,$B$47,Generation_2!$B:$B,$H55)</f>
        <v>400.61111398429125</v>
      </c>
      <c r="Q55" s="1">
        <f>SUMIFS(Generation_1!K:K,Generation_1!$A:$A,$B$47,Generation_1!$B:$B,$H55)-SUMIFS(Generation_2!K:K,Generation_2!$A:$A,$B$47,Generation_2!$B:$B,$H55)</f>
        <v>-161.8222753348582</v>
      </c>
      <c r="R55" s="1">
        <f>SUMIFS(Generation_1!L:L,Generation_1!$A:$A,$B$47,Generation_1!$B:$B,$H55)-SUMIFS(Generation_2!L:L,Generation_2!$A:$A,$B$47,Generation_2!$B:$B,$H55)</f>
        <v>-67.695319848809049</v>
      </c>
      <c r="S55" s="1">
        <f>SUMIFS(Generation_1!M:M,Generation_1!$A:$A,$B$47,Generation_1!$B:$B,$H55)-SUMIFS(Generation_2!M:M,Generation_2!$A:$A,$B$47,Generation_2!$B:$B,$H55)</f>
        <v>-967.77177068561195</v>
      </c>
      <c r="T55" s="1">
        <f>SUMIFS(Generation_1!N:N,Generation_1!$A:$A,$B$47,Generation_1!$B:$B,$H55)-SUMIFS(Generation_2!N:N,Generation_2!$A:$A,$B$47,Generation_2!$B:$B,$H55)</f>
        <v>-251.27412509094756</v>
      </c>
      <c r="U55" s="1">
        <f>SUMIFS(Generation_1!O:O,Generation_1!$A:$A,$B$47,Generation_1!$B:$B,$H55)-SUMIFS(Generation_2!O:O,Generation_2!$A:$A,$B$47,Generation_2!$B:$B,$H55)</f>
        <v>-890.92177926838667</v>
      </c>
      <c r="V55" s="1">
        <f>SUMIFS(Generation_1!P:P,Generation_1!$A:$A,$B$47,Generation_1!$B:$B,$H55)-SUMIFS(Generation_2!P:P,Generation_2!$A:$A,$B$47,Generation_2!$B:$B,$H55)</f>
        <v>-456.81215912739572</v>
      </c>
      <c r="W55" s="1">
        <f>SUMIFS(Generation_1!Q:Q,Generation_1!$A:$A,$B$47,Generation_1!$B:$B,$H55)-SUMIFS(Generation_2!Q:Q,Generation_2!$A:$A,$B$47,Generation_2!$B:$B,$H55)</f>
        <v>-369.43604183263778</v>
      </c>
      <c r="X55" s="1">
        <f>SUMIFS(Generation_1!R:R,Generation_1!$A:$A,$B$47,Generation_1!$B:$B,$H55)-SUMIFS(Generation_2!R:R,Generation_2!$A:$A,$B$47,Generation_2!$B:$B,$H55)</f>
        <v>-465.13506714544019</v>
      </c>
      <c r="Y55" s="1">
        <f>SUMIFS(Generation_1!S:S,Generation_1!$A:$A,$B$47,Generation_1!$B:$B,$H55)-SUMIFS(Generation_2!S:S,Generation_2!$A:$A,$B$47,Generation_2!$B:$B,$H55)</f>
        <v>-1292.6067150055842</v>
      </c>
      <c r="Z55" s="1">
        <f>SUMIFS(Generation_1!T:T,Generation_1!$A:$A,$B$47,Generation_1!$B:$B,$H55)-SUMIFS(Generation_2!T:T,Generation_2!$A:$A,$B$47,Generation_2!$B:$B,$H55)</f>
        <v>-946.05448934500055</v>
      </c>
      <c r="AA55" s="1">
        <f>SUMIFS(Generation_1!U:U,Generation_1!$A:$A,$B$47,Generation_1!$B:$B,$H55)-SUMIFS(Generation_2!U:U,Generation_2!$A:$A,$B$47,Generation_2!$B:$B,$H55)</f>
        <v>-936.22844614998758</v>
      </c>
      <c r="AB55" s="1">
        <f>SUMIFS(Generation_1!V:V,Generation_1!$A:$A,$B$47,Generation_1!$B:$B,$H55)-SUMIFS(Generation_2!V:V,Generation_2!$A:$A,$B$47,Generation_2!$B:$B,$H55)</f>
        <v>-568.44175978920612</v>
      </c>
      <c r="AC55" s="1">
        <f>SUMIFS(Generation_1!W:W,Generation_1!$A:$A,$B$47,Generation_1!$B:$B,$H55)-SUMIFS(Generation_2!W:W,Generation_2!$A:$A,$B$47,Generation_2!$B:$B,$H55)</f>
        <v>-567.08628751074866</v>
      </c>
      <c r="AD55" s="64"/>
    </row>
    <row r="56" spans="8:62">
      <c r="H56" s="7" t="s">
        <v>117</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118</v>
      </c>
      <c r="I57" s="1">
        <f>SUMIFS(Generation_1!C:C,Generation_1!$A:$A,$B$47,Generation_1!$B:$B,$H57)-SUMIFS(Generation_2!C:C,Generation_2!$A:$A,$B$47,Generation_2!$B:$B,$H57)</f>
        <v>0</v>
      </c>
      <c r="J57" s="1">
        <f>SUMIFS(Generation_1!D:D,Generation_1!$A:$A,$B$47,Generation_1!$B:$B,$H57)-SUMIFS(Generation_2!D:D,Generation_2!$A:$A,$B$47,Generation_2!$B:$B,$H57)</f>
        <v>0</v>
      </c>
      <c r="K57" s="1">
        <f>SUMIFS(Generation_1!E:E,Generation_1!$A:$A,$B$47,Generation_1!$B:$B,$H57)-SUMIFS(Generation_2!E:E,Generation_2!$A:$A,$B$47,Generation_2!$B:$B,$H57)</f>
        <v>0</v>
      </c>
      <c r="L57" s="1">
        <f>SUMIFS(Generation_1!F:F,Generation_1!$A:$A,$B$47,Generation_1!$B:$B,$H57)-SUMIFS(Generation_2!F:F,Generation_2!$A:$A,$B$47,Generation_2!$B:$B,$H57)</f>
        <v>0</v>
      </c>
      <c r="M57" s="1">
        <f>SUMIFS(Generation_1!G:G,Generation_1!$A:$A,$B$47,Generation_1!$B:$B,$H57)-SUMIFS(Generation_2!G:G,Generation_2!$A:$A,$B$47,Generation_2!$B:$B,$H57)</f>
        <v>0</v>
      </c>
      <c r="N57" s="1">
        <f>SUMIFS(Generation_1!H:H,Generation_1!$A:$A,$B$47,Generation_1!$B:$B,$H57)-SUMIFS(Generation_2!H:H,Generation_2!$A:$A,$B$47,Generation_2!$B:$B,$H57)</f>
        <v>0</v>
      </c>
      <c r="O57" s="1">
        <f>SUMIFS(Generation_1!I:I,Generation_1!$A:$A,$B$47,Generation_1!$B:$B,$H57)-SUMIFS(Generation_2!I:I,Generation_2!$A:$A,$B$47,Generation_2!$B:$B,$H57)</f>
        <v>320.37395883917634</v>
      </c>
      <c r="P57" s="1">
        <f>SUMIFS(Generation_1!J:J,Generation_1!$A:$A,$B$47,Generation_1!$B:$B,$H57)-SUMIFS(Generation_2!J:J,Generation_2!$A:$A,$B$47,Generation_2!$B:$B,$H57)</f>
        <v>449.87048525683349</v>
      </c>
      <c r="Q57" s="1">
        <f>SUMIFS(Generation_1!K:K,Generation_1!$A:$A,$B$47,Generation_1!$B:$B,$H57)-SUMIFS(Generation_2!K:K,Generation_2!$A:$A,$B$47,Generation_2!$B:$B,$H57)</f>
        <v>555.97208275563025</v>
      </c>
      <c r="R57" s="1">
        <f>SUMIFS(Generation_1!L:L,Generation_1!$A:$A,$B$47,Generation_1!$B:$B,$H57)-SUMIFS(Generation_2!L:L,Generation_2!$A:$A,$B$47,Generation_2!$B:$B,$H57)</f>
        <v>1098.2024139914793</v>
      </c>
      <c r="S57" s="1">
        <f>SUMIFS(Generation_1!M:M,Generation_1!$A:$A,$B$47,Generation_1!$B:$B,$H57)-SUMIFS(Generation_2!M:M,Generation_2!$A:$A,$B$47,Generation_2!$B:$B,$H57)</f>
        <v>3895.1187852493676</v>
      </c>
      <c r="T57" s="1">
        <f>SUMIFS(Generation_1!N:N,Generation_1!$A:$A,$B$47,Generation_1!$B:$B,$H57)-SUMIFS(Generation_2!N:N,Generation_2!$A:$A,$B$47,Generation_2!$B:$B,$H57)</f>
        <v>1325.4246564558198</v>
      </c>
      <c r="U57" s="1">
        <f>SUMIFS(Generation_1!O:O,Generation_1!$A:$A,$B$47,Generation_1!$B:$B,$H57)-SUMIFS(Generation_2!O:O,Generation_2!$A:$A,$B$47,Generation_2!$B:$B,$H57)</f>
        <v>806.19792920206237</v>
      </c>
      <c r="V57" s="1">
        <f>SUMIFS(Generation_1!P:P,Generation_1!$A:$A,$B$47,Generation_1!$B:$B,$H57)-SUMIFS(Generation_2!P:P,Generation_2!$A:$A,$B$47,Generation_2!$B:$B,$H57)</f>
        <v>191.67643029485043</v>
      </c>
      <c r="W57" s="1">
        <f>SUMIFS(Generation_1!Q:Q,Generation_1!$A:$A,$B$47,Generation_1!$B:$B,$H57)-SUMIFS(Generation_2!Q:Q,Generation_2!$A:$A,$B$47,Generation_2!$B:$B,$H57)</f>
        <v>648.06472803419456</v>
      </c>
      <c r="X57" s="1">
        <f>SUMIFS(Generation_1!R:R,Generation_1!$A:$A,$B$47,Generation_1!$B:$B,$H57)-SUMIFS(Generation_2!R:R,Generation_2!$A:$A,$B$47,Generation_2!$B:$B,$H57)</f>
        <v>7.631320240921923</v>
      </c>
      <c r="Y57" s="1">
        <f>SUMIFS(Generation_1!S:S,Generation_1!$A:$A,$B$47,Generation_1!$B:$B,$H57)-SUMIFS(Generation_2!S:S,Generation_2!$A:$A,$B$47,Generation_2!$B:$B,$H57)</f>
        <v>930.18880282239115</v>
      </c>
      <c r="Z57" s="1">
        <f>SUMIFS(Generation_1!T:T,Generation_1!$A:$A,$B$47,Generation_1!$B:$B,$H57)-SUMIFS(Generation_2!T:T,Generation_2!$A:$A,$B$47,Generation_2!$B:$B,$H57)</f>
        <v>998.83267437964969</v>
      </c>
      <c r="AA57" s="1">
        <f>SUMIFS(Generation_1!U:U,Generation_1!$A:$A,$B$47,Generation_1!$B:$B,$H57)-SUMIFS(Generation_2!U:U,Generation_2!$A:$A,$B$47,Generation_2!$B:$B,$H57)</f>
        <v>1617.2364752670255</v>
      </c>
      <c r="AB57" s="1">
        <f>SUMIFS(Generation_1!V:V,Generation_1!$A:$A,$B$47,Generation_1!$B:$B,$H57)-SUMIFS(Generation_2!V:V,Generation_2!$A:$A,$B$47,Generation_2!$B:$B,$H57)</f>
        <v>701.89755936333677</v>
      </c>
      <c r="AC57" s="1">
        <f>SUMIFS(Generation_1!W:W,Generation_1!$A:$A,$B$47,Generation_1!$B:$B,$H57)-SUMIFS(Generation_2!W:W,Generation_2!$A:$A,$B$47,Generation_2!$B:$B,$H57)</f>
        <v>612.58810262424231</v>
      </c>
      <c r="AD57" s="64"/>
    </row>
    <row r="58" spans="8:62">
      <c r="H58" s="7" t="s">
        <v>119</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0</v>
      </c>
      <c r="N58" s="1">
        <f>SUMIFS(Generation_1!H:H,Generation_1!$A:$A,$B$47,Generation_1!$B:$B,$H58)-SUMIFS(Generation_2!H:H,Generation_2!$A:$A,$B$47,Generation_2!$B:$B,$H58)</f>
        <v>0</v>
      </c>
      <c r="O58" s="1">
        <f>SUMIFS(Generation_1!I:I,Generation_1!$A:$A,$B$47,Generation_1!$B:$B,$H58)-SUMIFS(Generation_2!I:I,Generation_2!$A:$A,$B$47,Generation_2!$B:$B,$H58)</f>
        <v>-391.82385430085196</v>
      </c>
      <c r="P58" s="1">
        <f>SUMIFS(Generation_1!J:J,Generation_1!$A:$A,$B$47,Generation_1!$B:$B,$H58)-SUMIFS(Generation_2!J:J,Generation_2!$A:$A,$B$47,Generation_2!$B:$B,$H58)</f>
        <v>-329.85476630706034</v>
      </c>
      <c r="Q58" s="1">
        <f>SUMIFS(Generation_1!K:K,Generation_1!$A:$A,$B$47,Generation_1!$B:$B,$H58)-SUMIFS(Generation_2!K:K,Generation_2!$A:$A,$B$47,Generation_2!$B:$B,$H58)</f>
        <v>-353.13808154626167</v>
      </c>
      <c r="R58" s="1">
        <f>SUMIFS(Generation_1!L:L,Generation_1!$A:$A,$B$47,Generation_1!$B:$B,$H58)-SUMIFS(Generation_2!L:L,Generation_2!$A:$A,$B$47,Generation_2!$B:$B,$H58)</f>
        <v>-1177.1294387266134</v>
      </c>
      <c r="S58" s="1">
        <f>SUMIFS(Generation_1!M:M,Generation_1!$A:$A,$B$47,Generation_1!$B:$B,$H58)-SUMIFS(Generation_2!M:M,Generation_2!$A:$A,$B$47,Generation_2!$B:$B,$H58)</f>
        <v>-1248.1528873289099</v>
      </c>
      <c r="T58" s="1">
        <f>SUMIFS(Generation_1!N:N,Generation_1!$A:$A,$B$47,Generation_1!$B:$B,$H58)-SUMIFS(Generation_2!N:N,Generation_2!$A:$A,$B$47,Generation_2!$B:$B,$H58)</f>
        <v>-1203.7519512208892</v>
      </c>
      <c r="U58" s="1">
        <f>SUMIFS(Generation_1!O:O,Generation_1!$A:$A,$B$47,Generation_1!$B:$B,$H58)-SUMIFS(Generation_2!O:O,Generation_2!$A:$A,$B$47,Generation_2!$B:$B,$H58)</f>
        <v>-746.3433782529828</v>
      </c>
      <c r="V58" s="1">
        <f>SUMIFS(Generation_1!P:P,Generation_1!$A:$A,$B$47,Generation_1!$B:$B,$H58)-SUMIFS(Generation_2!P:P,Generation_2!$A:$A,$B$47,Generation_2!$B:$B,$H58)</f>
        <v>-546.39879700474557</v>
      </c>
      <c r="W58" s="1">
        <f>SUMIFS(Generation_1!Q:Q,Generation_1!$A:$A,$B$47,Generation_1!$B:$B,$H58)-SUMIFS(Generation_2!Q:Q,Generation_2!$A:$A,$B$47,Generation_2!$B:$B,$H58)</f>
        <v>-610.06134575481701</v>
      </c>
      <c r="X58" s="1">
        <f>SUMIFS(Generation_1!R:R,Generation_1!$A:$A,$B$47,Generation_1!$B:$B,$H58)-SUMIFS(Generation_2!R:R,Generation_2!$A:$A,$B$47,Generation_2!$B:$B,$H58)</f>
        <v>-223.80285792231007</v>
      </c>
      <c r="Y58" s="1">
        <f>SUMIFS(Generation_1!S:S,Generation_1!$A:$A,$B$47,Generation_1!$B:$B,$H58)-SUMIFS(Generation_2!S:S,Generation_2!$A:$A,$B$47,Generation_2!$B:$B,$H58)</f>
        <v>-1922.1721728911434</v>
      </c>
      <c r="Z58" s="1">
        <f>SUMIFS(Generation_1!T:T,Generation_1!$A:$A,$B$47,Generation_1!$B:$B,$H58)-SUMIFS(Generation_2!T:T,Generation_2!$A:$A,$B$47,Generation_2!$B:$B,$H58)</f>
        <v>-1655.5221016129217</v>
      </c>
      <c r="AA58" s="1">
        <f>SUMIFS(Generation_1!U:U,Generation_1!$A:$A,$B$47,Generation_1!$B:$B,$H58)-SUMIFS(Generation_2!U:U,Generation_2!$A:$A,$B$47,Generation_2!$B:$B,$H58)</f>
        <v>-1857.042969647322</v>
      </c>
      <c r="AB58" s="1">
        <f>SUMIFS(Generation_1!V:V,Generation_1!$A:$A,$B$47,Generation_1!$B:$B,$H58)-SUMIFS(Generation_2!V:V,Generation_2!$A:$A,$B$47,Generation_2!$B:$B,$H58)</f>
        <v>-791.94017965380772</v>
      </c>
      <c r="AC58" s="1">
        <f>SUMIFS(Generation_1!W:W,Generation_1!$A:$A,$B$47,Generation_1!$B:$B,$H58)-SUMIFS(Generation_2!W:W,Generation_2!$A:$A,$B$47,Generation_2!$B:$B,$H58)</f>
        <v>-856.15811072006181</v>
      </c>
      <c r="AD58" s="64"/>
    </row>
    <row r="59" spans="8:62">
      <c r="H59" s="7" t="s">
        <v>120</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314</v>
      </c>
      <c r="AD60" s="64"/>
    </row>
    <row r="61" spans="8:62">
      <c r="H61" s="7" t="s">
        <v>125</v>
      </c>
      <c r="I61" s="1">
        <f>-(SUMIFS(Generation_1!C:C,Generation_1!$A:$A,$B$47,Generation_1!$B:$B,$H61)-SUMIFS(Generation_2!C:C,Generation_2!$A:$A,$B$47,Generation_2!$B:$B,$H61))</f>
        <v>-2.8137492336099967E-12</v>
      </c>
      <c r="J61" s="1">
        <f>-(SUMIFS(Generation_1!D:D,Generation_1!$A:$A,$B$47,Generation_1!$B:$B,$H61)-SUMIFS(Generation_2!D:D,Generation_2!$A:$A,$B$47,Generation_2!$B:$B,$H61))</f>
        <v>2.9558577807620168E-12</v>
      </c>
      <c r="K61" s="1">
        <f>-(SUMIFS(Generation_1!E:E,Generation_1!$A:$A,$B$47,Generation_1!$B:$B,$H61)-SUMIFS(Generation_2!E:E,Generation_2!$A:$A,$B$47,Generation_2!$B:$B,$H61))</f>
        <v>4.0358827391173691E-12</v>
      </c>
      <c r="L61" s="1">
        <f>-(SUMIFS(Generation_1!F:F,Generation_1!$A:$A,$B$47,Generation_1!$B:$B,$H61)-SUMIFS(Generation_2!F:F,Generation_2!$A:$A,$B$47,Generation_2!$B:$B,$H61))</f>
        <v>8.0717654782347381E-12</v>
      </c>
      <c r="M61" s="1">
        <f>-(SUMIFS(Generation_1!G:G,Generation_1!$A:$A,$B$47,Generation_1!$B:$B,$H61)-SUMIFS(Generation_2!G:G,Generation_2!$A:$A,$B$47,Generation_2!$B:$B,$H61))</f>
        <v>-9.9817043519578874E-11</v>
      </c>
      <c r="N61" s="1">
        <f>-(SUMIFS(Generation_1!H:H,Generation_1!$A:$A,$B$47,Generation_1!$B:$B,$H61)-SUMIFS(Generation_2!H:H,Generation_2!$A:$A,$B$47,Generation_2!$B:$B,$H61))</f>
        <v>-8.1854523159563541E-12</v>
      </c>
      <c r="O61" s="1">
        <f>-(SUMIFS(Generation_1!I:I,Generation_1!$A:$A,$B$47,Generation_1!$B:$B,$H61)-SUMIFS(Generation_2!I:I,Generation_2!$A:$A,$B$47,Generation_2!$B:$B,$H61))</f>
        <v>126.59000762054347</v>
      </c>
      <c r="P61" s="1">
        <f>-(SUMIFS(Generation_1!J:J,Generation_1!$A:$A,$B$47,Generation_1!$B:$B,$H61)-SUMIFS(Generation_2!J:J,Generation_2!$A:$A,$B$47,Generation_2!$B:$B,$H61))</f>
        <v>746.33915767813028</v>
      </c>
      <c r="Q61" s="1">
        <f>-(SUMIFS(Generation_1!K:K,Generation_1!$A:$A,$B$47,Generation_1!$B:$B,$H61)-SUMIFS(Generation_2!K:K,Generation_2!$A:$A,$B$47,Generation_2!$B:$B,$H61))</f>
        <v>64.720923656454033</v>
      </c>
      <c r="R61" s="1">
        <f>-(SUMIFS(Generation_1!L:L,Generation_1!$A:$A,$B$47,Generation_1!$B:$B,$H61)-SUMIFS(Generation_2!L:L,Generation_2!$A:$A,$B$47,Generation_2!$B:$B,$H61))</f>
        <v>8.6410367122853131</v>
      </c>
      <c r="S61" s="1">
        <f>-(SUMIFS(Generation_1!M:M,Generation_1!$A:$A,$B$47,Generation_1!$B:$B,$H61)-SUMIFS(Generation_2!M:M,Generation_2!$A:$A,$B$47,Generation_2!$B:$B,$H61))</f>
        <v>-1055.8806498121894</v>
      </c>
      <c r="T61" s="1">
        <f>-(SUMIFS(Generation_1!N:N,Generation_1!$A:$A,$B$47,Generation_1!$B:$B,$H61)-SUMIFS(Generation_2!N:N,Generation_2!$A:$A,$B$47,Generation_2!$B:$B,$H61))</f>
        <v>-388.92919853135209</v>
      </c>
      <c r="U61" s="1">
        <f>-(SUMIFS(Generation_1!O:O,Generation_1!$A:$A,$B$47,Generation_1!$B:$B,$H61)-SUMIFS(Generation_2!O:O,Generation_2!$A:$A,$B$47,Generation_2!$B:$B,$H61))</f>
        <v>-1046.6475132578744</v>
      </c>
      <c r="V61" s="1">
        <f>-(SUMIFS(Generation_1!P:P,Generation_1!$A:$A,$B$47,Generation_1!$B:$B,$H61)-SUMIFS(Generation_2!P:P,Generation_2!$A:$A,$B$47,Generation_2!$B:$B,$H61))</f>
        <v>-362.94035880650881</v>
      </c>
      <c r="W61" s="1">
        <f>-(SUMIFS(Generation_1!Q:Q,Generation_1!$A:$A,$B$47,Generation_1!$B:$B,$H61)-SUMIFS(Generation_2!Q:Q,Generation_2!$A:$A,$B$47,Generation_2!$B:$B,$H61))</f>
        <v>-415.13248095617018</v>
      </c>
      <c r="X61" s="1">
        <f>-(SUMIFS(Generation_1!R:R,Generation_1!$A:$A,$B$47,Generation_1!$B:$B,$H61)-SUMIFS(Generation_2!R:R,Generation_2!$A:$A,$B$47,Generation_2!$B:$B,$H61))</f>
        <v>-488.95851608789235</v>
      </c>
      <c r="Y61" s="1">
        <f>-(SUMIFS(Generation_1!S:S,Generation_1!$A:$A,$B$47,Generation_1!$B:$B,$H61)-SUMIFS(Generation_2!S:S,Generation_2!$A:$A,$B$47,Generation_2!$B:$B,$H61))</f>
        <v>-1513.2228114307545</v>
      </c>
      <c r="Z61" s="1">
        <f>-(SUMIFS(Generation_1!T:T,Generation_1!$A:$A,$B$47,Generation_1!$B:$B,$H61)-SUMIFS(Generation_2!T:T,Generation_2!$A:$A,$B$47,Generation_2!$B:$B,$H61))</f>
        <v>-992.32525098893166</v>
      </c>
      <c r="AA61" s="1">
        <f>-(SUMIFS(Generation_1!U:U,Generation_1!$A:$A,$B$47,Generation_1!$B:$B,$H61)-SUMIFS(Generation_2!U:U,Generation_2!$A:$A,$B$47,Generation_2!$B:$B,$H61))</f>
        <v>-1042.9696320679686</v>
      </c>
      <c r="AB61" s="1">
        <f>-(SUMIFS(Generation_1!V:V,Generation_1!$A:$A,$B$47,Generation_1!$B:$B,$H61)-SUMIFS(Generation_2!V:V,Generation_2!$A:$A,$B$47,Generation_2!$B:$B,$H61))</f>
        <v>-622.14218951876319</v>
      </c>
      <c r="AC61" s="1">
        <f>-(SUMIFS(Generation_1!W:W,Generation_1!$A:$A,$B$47,Generation_1!$B:$B,$H61)-SUMIFS(Generation_2!W:W,Generation_2!$A:$A,$B$47,Generation_2!$B:$B,$H61))</f>
        <v>-568.59270242444836</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122</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74</v>
      </c>
      <c r="B69" s="20" t="s">
        <v>75</v>
      </c>
    </row>
    <row r="71" spans="1:30">
      <c r="H71" s="81" t="s">
        <v>123</v>
      </c>
      <c r="I71" s="4" t="s">
        <v>78</v>
      </c>
      <c r="J71" s="4" t="s">
        <v>88</v>
      </c>
      <c r="K71" s="4" t="s">
        <v>98</v>
      </c>
    </row>
    <row r="72" spans="1:30">
      <c r="H72" s="7" t="s">
        <v>111</v>
      </c>
      <c r="I72" s="1">
        <f>SUMIFS(Generation_1!C:C,Generation_1!$A:$A,$B$69,Generation_1!$B:$B,$H72)-SUMIFS(Generation_2!C:C,Generation_2!$A:$A,$B$69,Generation_2!$B:$B,$H72)</f>
        <v>-2.9103830456733704E-10</v>
      </c>
      <c r="J72" s="1">
        <f>SUMIFS(Generation_1!M:M,Generation_1!$A:$A,$B$69,Generation_1!$B:$B,$H72)-SUMIFS(Generation_2!M:M,Generation_2!$A:$A,$B$69,Generation_2!$B:$B,$H72)</f>
        <v>-5034.1634980205272</v>
      </c>
      <c r="K72" s="1">
        <f>SUMIFS(Generation_1!W:W,Generation_1!$A:$A,$B$69,Generation_1!$B:$B,$H72)-SUMIFS(Generation_2!W:W,Generation_2!$A:$A,$B$69,Generation_2!$B:$B,$H72)</f>
        <v>-146.43098903997452</v>
      </c>
    </row>
    <row r="73" spans="1:30">
      <c r="H73" s="7" t="s">
        <v>112</v>
      </c>
      <c r="I73" s="1">
        <f>SUMIFS(Generation_1!C:C,Generation_1!$A:$A,$B$69,Generation_1!$B:$B,$H73)-SUMIFS(Generation_2!C:C,Generation_2!$A:$A,$B$69,Generation_2!$B:$B,$H73)</f>
        <v>-1.673470251262188E-10</v>
      </c>
      <c r="J73" s="1">
        <f>SUMIFS(Generation_1!M:M,Generation_1!$A:$A,$B$69,Generation_1!$B:$B,$H73)-SUMIFS(Generation_2!M:M,Generation_2!$A:$A,$B$69,Generation_2!$B:$B,$H73)</f>
        <v>2062.0931721523702</v>
      </c>
      <c r="K73" s="1">
        <f>SUMIFS(Generation_1!W:W,Generation_1!$A:$A,$B$69,Generation_1!$B:$B,$H73)-SUMIFS(Generation_2!W:W,Generation_2!$A:$A,$B$69,Generation_2!$B:$B,$H73)</f>
        <v>-51.916722928432137</v>
      </c>
    </row>
    <row r="74" spans="1:30">
      <c r="H74" s="7" t="s">
        <v>113</v>
      </c>
      <c r="I74" s="1">
        <f>SUMIFS(Generation_1!C:C,Generation_1!$A:$A,$B$69,Generation_1!$B:$B,$H74)-SUMIFS(Generation_2!C:C,Generation_2!$A:$A,$B$69,Generation_2!$B:$B,$H74)</f>
        <v>0</v>
      </c>
      <c r="J74" s="1">
        <f>SUMIFS(Generation_1!M:M,Generation_1!$A:$A,$B$69,Generation_1!$B:$B,$H74)-SUMIFS(Generation_2!M:M,Generation_2!$A:$A,$B$69,Generation_2!$B:$B,$H74)</f>
        <v>-14.675900941322197</v>
      </c>
      <c r="K74" s="1">
        <f>SUMIFS(Generation_1!W:W,Generation_1!$A:$A,$B$69,Generation_1!$B:$B,$H74)-SUMIFS(Generation_2!W:W,Generation_2!$A:$A,$B$69,Generation_2!$B:$B,$H74)</f>
        <v>270.55734184786843</v>
      </c>
    </row>
    <row r="75" spans="1:30">
      <c r="H75" s="7" t="s">
        <v>114</v>
      </c>
      <c r="I75" s="1">
        <f>SUMIFS(Generation_1!C:C,Generation_1!$A:$A,$B$69,Generation_1!$B:$B,$H75)-SUMIFS(Generation_2!C:C,Generation_2!$A:$A,$B$69,Generation_2!$B:$B,$H75)</f>
        <v>0</v>
      </c>
      <c r="J75" s="1">
        <f>SUMIFS(Generation_1!M:M,Generation_1!$A:$A,$B$69,Generation_1!$B:$B,$H75)-SUMIFS(Generation_2!M:M,Generation_2!$A:$A,$B$69,Generation_2!$B:$B,$H75)</f>
        <v>-48.931504040305228</v>
      </c>
      <c r="K75" s="1">
        <f>SUMIFS(Generation_1!W:W,Generation_1!$A:$A,$B$69,Generation_1!$B:$B,$H75)-SUMIFS(Generation_2!W:W,Generation_2!$A:$A,$B$69,Generation_2!$B:$B,$H75)</f>
        <v>76.637202445257401</v>
      </c>
    </row>
    <row r="76" spans="1:30">
      <c r="H76" s="7" t="s">
        <v>115</v>
      </c>
      <c r="I76" s="1">
        <f>SUMIFS(Generation_1!C:C,Generation_1!$A:$A,$B$69,Generation_1!$B:$B,$H76)-SUMIFS(Generation_2!C:C,Generation_2!$A:$A,$B$69,Generation_2!$B:$B,$H76)</f>
        <v>-3.2741809263825417E-11</v>
      </c>
      <c r="J76" s="1">
        <f>SUMIFS(Generation_1!M:M,Generation_1!$A:$A,$B$69,Generation_1!$B:$B,$H76)-SUMIFS(Generation_2!M:M,Generation_2!$A:$A,$B$69,Generation_2!$B:$B,$H76)</f>
        <v>373.26940872162049</v>
      </c>
      <c r="K76" s="1">
        <f>SUMIFS(Generation_1!W:W,Generation_1!$A:$A,$B$69,Generation_1!$B:$B,$H76)-SUMIFS(Generation_2!W:W,Generation_2!$A:$A,$B$69,Generation_2!$B:$B,$H76)</f>
        <v>87.942962885015731</v>
      </c>
    </row>
    <row r="77" spans="1:30">
      <c r="H77" s="7" t="s">
        <v>116</v>
      </c>
      <c r="I77" s="1">
        <f>SUMIFS(Generation_1!C:C,Generation_1!$A:$A,$B$69,Generation_1!$B:$B,$H77)-SUMIFS(Generation_2!C:C,Generation_2!$A:$A,$B$69,Generation_2!$B:$B,$H77)</f>
        <v>-2.4158453015843406E-12</v>
      </c>
      <c r="J77" s="1">
        <f>SUMIFS(Generation_1!M:M,Generation_1!$A:$A,$B$69,Generation_1!$B:$B,$H77)-SUMIFS(Generation_2!M:M,Generation_2!$A:$A,$B$69,Generation_2!$B:$B,$H77)</f>
        <v>-967.77177068561195</v>
      </c>
      <c r="K77" s="1">
        <f>SUMIFS(Generation_1!W:W,Generation_1!$A:$A,$B$69,Generation_1!$B:$B,$H77)-SUMIFS(Generation_2!W:W,Generation_2!$A:$A,$B$69,Generation_2!$B:$B,$H77)</f>
        <v>-567.08628751074866</v>
      </c>
    </row>
    <row r="78" spans="1:30">
      <c r="H78" s="7" t="s">
        <v>117</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118</v>
      </c>
      <c r="I79" s="1">
        <f>SUMIFS(Generation_1!C:C,Generation_1!$A:$A,$B$69,Generation_1!$B:$B,$H79)-SUMIFS(Generation_2!C:C,Generation_2!$A:$A,$B$69,Generation_2!$B:$B,$H79)</f>
        <v>0</v>
      </c>
      <c r="J79" s="1">
        <f>SUMIFS(Generation_1!M:M,Generation_1!$A:$A,$B$69,Generation_1!$B:$B,$H79)-SUMIFS(Generation_2!M:M,Generation_2!$A:$A,$B$69,Generation_2!$B:$B,$H79)</f>
        <v>3895.1187852493676</v>
      </c>
      <c r="K79" s="1">
        <f>SUMIFS(Generation_1!W:W,Generation_1!$A:$A,$B$69,Generation_1!$B:$B,$H79)-SUMIFS(Generation_2!W:W,Generation_2!$A:$A,$B$69,Generation_2!$B:$B,$H79)</f>
        <v>612.58810262424231</v>
      </c>
    </row>
    <row r="80" spans="1:30">
      <c r="H80" s="7" t="s">
        <v>119</v>
      </c>
      <c r="I80" s="1">
        <f>SUMIFS(Generation_1!C:C,Generation_1!$A:$A,$B$69,Generation_1!$B:$B,$H80)-SUMIFS(Generation_2!C:C,Generation_2!$A:$A,$B$69,Generation_2!$B:$B,$H80)</f>
        <v>0</v>
      </c>
      <c r="J80" s="1">
        <f>SUMIFS(Generation_1!M:M,Generation_1!$A:$A,$B$69,Generation_1!$B:$B,$H80)-SUMIFS(Generation_2!M:M,Generation_2!$A:$A,$B$69,Generation_2!$B:$B,$H80)</f>
        <v>-1248.1528873289099</v>
      </c>
      <c r="K80" s="1">
        <f>SUMIFS(Generation_1!W:W,Generation_1!$A:$A,$B$69,Generation_1!$B:$B,$H80)-SUMIFS(Generation_2!W:W,Generation_2!$A:$A,$B$69,Generation_2!$B:$B,$H80)</f>
        <v>-856.15811072006181</v>
      </c>
    </row>
    <row r="81" spans="1:30">
      <c r="H81" s="7" t="s">
        <v>120</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314</v>
      </c>
    </row>
    <row r="83" spans="1:30">
      <c r="H83" s="7" t="s">
        <v>125</v>
      </c>
      <c r="I83" s="1">
        <f>-(SUMIFS(Generation_1!C:C,Generation_1!$A:$A,$B$69,Generation_1!$B:$B,$H83)-SUMIFS(Generation_2!C:C,Generation_2!$A:$A,$B$69,Generation_2!$B:$B,$H83))</f>
        <v>-2.8137492336099967E-12</v>
      </c>
      <c r="J83" s="1">
        <f>-(SUMIFS(Generation_1!M:M,Generation_1!$A:$A,$B$69,Generation_1!$B:$B,$H83)-SUMIFS(Generation_2!M:M,Generation_2!$A:$A,$B$69,Generation_2!$B:$B,$H83))</f>
        <v>-1055.8806498121894</v>
      </c>
      <c r="K83" s="1">
        <f>-(SUMIFS(Generation_1!W:W,Generation_1!$A:$A,$B$69,Generation_1!$B:$B,$H83)-SUMIFS(Generation_2!W:W,Generation_2!$A:$A,$B$69,Generation_2!$B:$B,$H83))</f>
        <v>-568.59270242444836</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122</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74</v>
      </c>
      <c r="B91" s="20" t="s">
        <v>75</v>
      </c>
    </row>
    <row r="93" spans="1:30">
      <c r="H93" s="81" t="s">
        <v>110</v>
      </c>
      <c r="I93" s="4" t="s">
        <v>78</v>
      </c>
      <c r="J93" s="4" t="s">
        <v>79</v>
      </c>
      <c r="K93" s="4" t="s">
        <v>80</v>
      </c>
      <c r="L93" s="4" t="s">
        <v>81</v>
      </c>
      <c r="M93" s="4" t="s">
        <v>82</v>
      </c>
      <c r="N93" s="4" t="s">
        <v>83</v>
      </c>
      <c r="O93" s="4" t="s">
        <v>84</v>
      </c>
      <c r="P93" s="4" t="s">
        <v>85</v>
      </c>
      <c r="Q93" s="4" t="s">
        <v>86</v>
      </c>
      <c r="R93" s="4" t="s">
        <v>87</v>
      </c>
      <c r="S93" s="4" t="s">
        <v>88</v>
      </c>
      <c r="T93" s="4" t="s">
        <v>89</v>
      </c>
      <c r="U93" s="4" t="s">
        <v>90</v>
      </c>
      <c r="V93" s="4" t="s">
        <v>91</v>
      </c>
      <c r="W93" s="4" t="s">
        <v>92</v>
      </c>
      <c r="X93" s="4" t="s">
        <v>93</v>
      </c>
      <c r="Y93" s="4" t="s">
        <v>94</v>
      </c>
      <c r="Z93" s="4" t="s">
        <v>95</v>
      </c>
      <c r="AA93" s="4" t="s">
        <v>96</v>
      </c>
      <c r="AB93" s="4" t="s">
        <v>97</v>
      </c>
      <c r="AC93" s="4" t="s">
        <v>98</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0</v>
      </c>
      <c r="S94" s="1">
        <f>SUMIFS(StorageCapacity_1!M:M,StorageCapacity_1!$A:$A,$B$91,StorageCapacity_1!$B:$B,$H94) - SUMIFS(StorageCapacity_2!M:M,StorageCapacity_2!$A:$A,$B$91,StorageCapacity_2!$B:$B,$H94)</f>
        <v>0</v>
      </c>
      <c r="T94" s="1">
        <f>SUMIFS(StorageCapacity_1!N:N,StorageCapacity_1!$A:$A,$B$91,StorageCapacity_1!$B:$B,$H94) - SUMIFS(StorageCapacity_2!N:N,StorageCapacity_2!$A:$A,$B$91,StorageCapacity_2!$B:$B,$H94)</f>
        <v>0</v>
      </c>
      <c r="U94" s="1">
        <f>SUMIFS(StorageCapacity_1!O:O,StorageCapacity_1!$A:$A,$B$91,StorageCapacity_1!$B:$B,$H94) - SUMIFS(StorageCapacity_2!O:O,StorageCapacity_2!$A:$A,$B$91,StorageCapacity_2!$B:$B,$H94)</f>
        <v>-141.65430480000009</v>
      </c>
      <c r="V94" s="1">
        <f>SUMIFS(StorageCapacity_1!P:P,StorageCapacity_1!$A:$A,$B$91,StorageCapacity_1!$B:$B,$H94) - SUMIFS(StorageCapacity_2!P:P,StorageCapacity_2!$A:$A,$B$91,StorageCapacity_2!$B:$B,$H94)</f>
        <v>262.26177228999995</v>
      </c>
      <c r="W94" s="1">
        <f>SUMIFS(StorageCapacity_1!Q:Q,StorageCapacity_1!$A:$A,$B$91,StorageCapacity_1!$B:$B,$H94) - SUMIFS(StorageCapacity_2!Q:Q,StorageCapacity_2!$A:$A,$B$91,StorageCapacity_2!$B:$B,$H94)</f>
        <v>719.35308433</v>
      </c>
      <c r="X94" s="1">
        <f>SUMIFS(StorageCapacity_1!R:R,StorageCapacity_1!$A:$A,$B$91,StorageCapacity_1!$B:$B,$H94) - SUMIFS(StorageCapacity_2!R:R,StorageCapacity_2!$A:$A,$B$91,StorageCapacity_2!$B:$B,$H94)</f>
        <v>719.35308433000046</v>
      </c>
      <c r="Y94" s="1">
        <f>SUMIFS(StorageCapacity_1!S:S,StorageCapacity_1!$A:$A,$B$91,StorageCapacity_1!$B:$B,$H94) - SUMIFS(StorageCapacity_2!S:S,StorageCapacity_2!$A:$A,$B$91,StorageCapacity_2!$B:$B,$H94)</f>
        <v>719.35308433</v>
      </c>
      <c r="Z94" s="1">
        <f>SUMIFS(StorageCapacity_1!T:T,StorageCapacity_1!$A:$A,$B$91,StorageCapacity_1!$B:$B,$H94) - SUMIFS(StorageCapacity_2!T:T,StorageCapacity_2!$A:$A,$B$91,StorageCapacity_2!$B:$B,$H94)</f>
        <v>1819.9875636899992</v>
      </c>
      <c r="AA94" s="1">
        <f>SUMIFS(StorageCapacity_1!U:U,StorageCapacity_1!$A:$A,$B$91,StorageCapacity_1!$B:$B,$H94) - SUMIFS(StorageCapacity_2!U:U,StorageCapacity_2!$A:$A,$B$91,StorageCapacity_2!$B:$B,$H94)</f>
        <v>1819.9875636900006</v>
      </c>
      <c r="AB94" s="1">
        <f>SUMIFS(StorageCapacity_1!V:V,StorageCapacity_1!$A:$A,$B$91,StorageCapacity_1!$B:$B,$H94) - SUMIFS(StorageCapacity_2!V:V,StorageCapacity_2!$A:$A,$B$91,StorageCapacity_2!$B:$B,$H94)</f>
        <v>1819.9875636899992</v>
      </c>
      <c r="AC94" s="1">
        <f>SUMIFS(StorageCapacity_1!W:W,StorageCapacity_1!$A:$A,$B$91,StorageCapacity_1!$B:$B,$H94) - SUMIFS(StorageCapacity_2!W:W,StorageCapacity_2!$A:$A,$B$91,StorageCapacity_2!$B:$B,$H94)</f>
        <v>1593.8362977800007</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-97.90856888999997</v>
      </c>
      <c r="U95" s="1">
        <f>SUMIFS(StorageCapacity_1!O:O,StorageCapacity_1!$A:$A,$B$91,StorageCapacity_1!$B:$B,$H95) - SUMIFS(StorageCapacity_2!O:O,StorageCapacity_2!$A:$A,$B$91,StorageCapacity_2!$B:$B,$H95)</f>
        <v>-579.85472027000014</v>
      </c>
      <c r="V95" s="1">
        <f>SUMIFS(StorageCapacity_1!P:P,StorageCapacity_1!$A:$A,$B$91,StorageCapacity_1!$B:$B,$H95) - SUMIFS(StorageCapacity_2!P:P,StorageCapacity_2!$A:$A,$B$91,StorageCapacity_2!$B:$B,$H95)</f>
        <v>-402.02625570000009</v>
      </c>
      <c r="W95" s="1">
        <f>SUMIFS(StorageCapacity_1!Q:Q,StorageCapacity_1!$A:$A,$B$91,StorageCapacity_1!$B:$B,$H95) - SUMIFS(StorageCapacity_2!Q:Q,StorageCapacity_2!$A:$A,$B$91,StorageCapacity_2!$B:$B,$H95)</f>
        <v>-429.01983020999978</v>
      </c>
      <c r="X95" s="1">
        <f>SUMIFS(StorageCapacity_1!R:R,StorageCapacity_1!$A:$A,$B$91,StorageCapacity_1!$B:$B,$H95) - SUMIFS(StorageCapacity_2!R:R,StorageCapacity_2!$A:$A,$B$91,StorageCapacity_2!$B:$B,$H95)</f>
        <v>-549.12160599000072</v>
      </c>
      <c r="Y95" s="1">
        <f>SUMIFS(StorageCapacity_1!S:S,StorageCapacity_1!$A:$A,$B$91,StorageCapacity_1!$B:$B,$H95) - SUMIFS(StorageCapacity_2!S:S,StorageCapacity_2!$A:$A,$B$91,StorageCapacity_2!$B:$B,$H95)</f>
        <v>-854.10907252000015</v>
      </c>
      <c r="Z95" s="1">
        <f>SUMIFS(StorageCapacity_1!T:T,StorageCapacity_1!$A:$A,$B$91,StorageCapacity_1!$B:$B,$H95) - SUMIFS(StorageCapacity_2!T:T,StorageCapacity_2!$A:$A,$B$91,StorageCapacity_2!$B:$B,$H95)</f>
        <v>-704.73276019000059</v>
      </c>
      <c r="AA95" s="1">
        <f>SUMIFS(StorageCapacity_1!U:U,StorageCapacity_1!$A:$A,$B$91,StorageCapacity_1!$B:$B,$H95) - SUMIFS(StorageCapacity_2!U:U,StorageCapacity_2!$A:$A,$B$91,StorageCapacity_2!$B:$B,$H95)</f>
        <v>-704.73276019000059</v>
      </c>
      <c r="AB95" s="1">
        <f>SUMIFS(StorageCapacity_1!V:V,StorageCapacity_1!$A:$A,$B$91,StorageCapacity_1!$B:$B,$H95) - SUMIFS(StorageCapacity_2!V:V,StorageCapacity_2!$A:$A,$B$91,StorageCapacity_2!$B:$B,$H95)</f>
        <v>-475.06699725999988</v>
      </c>
      <c r="AC95" s="1">
        <f>SUMIFS(StorageCapacity_1!W:W,StorageCapacity_1!$A:$A,$B$91,StorageCapacity_1!$B:$B,$H95) - SUMIFS(StorageCapacity_2!W:W,StorageCapacity_2!$A:$A,$B$91,StorageCapacity_2!$B:$B,$H95)</f>
        <v>-475.06699725999988</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0</v>
      </c>
      <c r="X96" s="1">
        <f>SUMIFS(StorageCapacity_1!R:R,StorageCapacity_1!$A:$A,$B$91,StorageCapacity_1!$B:$B,$H96) - SUMIFS(StorageCapacity_2!R:R,StorageCapacity_2!$A:$A,$B$91,StorageCapacity_2!$B:$B,$H96)</f>
        <v>0</v>
      </c>
      <c r="Y96" s="1">
        <f>SUMIFS(StorageCapacity_1!S:S,StorageCapacity_1!$A:$A,$B$91,StorageCapacity_1!$B:$B,$H96) - SUMIFS(StorageCapacity_2!S:S,StorageCapacity_2!$A:$A,$B$91,StorageCapacity_2!$B:$B,$H96)</f>
        <v>-211.37431900999991</v>
      </c>
      <c r="Z96" s="1">
        <f>SUMIFS(StorageCapacity_1!T:T,StorageCapacity_1!$A:$A,$B$91,StorageCapacity_1!$B:$B,$H96) - SUMIFS(StorageCapacity_2!T:T,StorageCapacity_2!$A:$A,$B$91,StorageCapacity_2!$B:$B,$H96)</f>
        <v>-452.94496931000003</v>
      </c>
      <c r="AA96" s="1">
        <f>SUMIFS(StorageCapacity_1!U:U,StorageCapacity_1!$A:$A,$B$91,StorageCapacity_1!$B:$B,$H96) - SUMIFS(StorageCapacity_2!U:U,StorageCapacity_2!$A:$A,$B$91,StorageCapacity_2!$B:$B,$H96)</f>
        <v>-452.94496931000003</v>
      </c>
      <c r="AB96" s="1">
        <f>SUMIFS(StorageCapacity_1!V:V,StorageCapacity_1!$A:$A,$B$91,StorageCapacity_1!$B:$B,$H96) - SUMIFS(StorageCapacity_2!V:V,StorageCapacity_2!$A:$A,$B$91,StorageCapacity_2!$B:$B,$H96)</f>
        <v>-452.94496931000003</v>
      </c>
      <c r="AC96" s="1">
        <f>SUMIFS(StorageCapacity_1!W:W,StorageCapacity_1!$A:$A,$B$91,StorageCapacity_1!$B:$B,$H96) - SUMIFS(StorageCapacity_2!W:W,StorageCapacity_2!$A:$A,$B$91,StorageCapacity_2!$B:$B,$H96)</f>
        <v>-452.94496931000003</v>
      </c>
    </row>
    <row r="97" spans="1:30">
      <c r="H97" s="69" t="s">
        <v>117</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74</v>
      </c>
      <c r="B107" s="20" t="s">
        <v>75</v>
      </c>
    </row>
    <row r="109" spans="1:30">
      <c r="H109" s="81" t="s">
        <v>123</v>
      </c>
      <c r="I109" s="4" t="s">
        <v>78</v>
      </c>
      <c r="J109" s="4" t="s">
        <v>79</v>
      </c>
      <c r="K109" s="4" t="s">
        <v>80</v>
      </c>
      <c r="L109" s="4" t="s">
        <v>81</v>
      </c>
      <c r="M109" s="4" t="s">
        <v>82</v>
      </c>
      <c r="N109" s="4" t="s">
        <v>83</v>
      </c>
      <c r="O109" s="4" t="s">
        <v>84</v>
      </c>
      <c r="P109" s="4" t="s">
        <v>85</v>
      </c>
      <c r="Q109" s="4" t="s">
        <v>86</v>
      </c>
      <c r="R109" s="4" t="s">
        <v>87</v>
      </c>
      <c r="S109" s="4" t="s">
        <v>88</v>
      </c>
      <c r="T109" s="4" t="s">
        <v>89</v>
      </c>
      <c r="U109" s="4" t="s">
        <v>90</v>
      </c>
      <c r="V109" s="4" t="s">
        <v>91</v>
      </c>
      <c r="W109" s="4" t="s">
        <v>92</v>
      </c>
      <c r="X109" s="4" t="s">
        <v>93</v>
      </c>
      <c r="Y109" s="4" t="s">
        <v>94</v>
      </c>
      <c r="Z109" s="4" t="s">
        <v>95</v>
      </c>
      <c r="AA109" s="4" t="s">
        <v>96</v>
      </c>
      <c r="AB109" s="4" t="s">
        <v>97</v>
      </c>
      <c r="AC109" s="4" t="s">
        <v>98</v>
      </c>
    </row>
    <row r="110" spans="1:30">
      <c r="H110" s="25" t="s">
        <v>128</v>
      </c>
      <c r="I110" s="1">
        <f>SUMIFS(StorageGeneration_1!C:C,StorageGeneration_1!$A:$A,$B$107,StorageGeneration_1!$B:$B,$H110) - SUMIFS(StorageGeneration_2!C:C,StorageGeneration_2!$A:$A,$B$107,StorageGeneration_2!$B:$B,$H110)</f>
        <v>-2.3874235921539366E-12</v>
      </c>
      <c r="J110" s="1">
        <f>SUMIFS(StorageGeneration_1!D:D,StorageGeneration_1!$A:$A,$B$107,StorageGeneration_1!$B:$B,$H110) - SUMIFS(StorageGeneration_2!D:D,StorageGeneration_2!$A:$A,$B$107,StorageGeneration_2!$B:$B,$H110)</f>
        <v>3.0979663279140368E-12</v>
      </c>
      <c r="K110" s="1">
        <f>SUMIFS(StorageGeneration_1!E:E,StorageGeneration_1!$A:$A,$B$107,StorageGeneration_1!$B:$B,$H110) - SUMIFS(StorageGeneration_2!E:E,StorageGeneration_2!$A:$A,$B$107,StorageGeneration_2!$B:$B,$H110)</f>
        <v>0</v>
      </c>
      <c r="L110" s="1">
        <f>SUMIFS(StorageGeneration_1!F:F,StorageGeneration_1!$A:$A,$B$107,StorageGeneration_1!$B:$B,$H110) - SUMIFS(StorageGeneration_2!F:F,StorageGeneration_2!$A:$A,$B$107,StorageGeneration_2!$B:$B,$H110)</f>
        <v>2.3874235921539366E-12</v>
      </c>
      <c r="M110" s="1">
        <f>SUMIFS(StorageGeneration_1!G:G,StorageGeneration_1!$A:$A,$B$107,StorageGeneration_1!$B:$B,$H110) - SUMIFS(StorageGeneration_2!G:G,StorageGeneration_2!$A:$A,$B$107,StorageGeneration_2!$B:$B,$H110)</f>
        <v>0</v>
      </c>
      <c r="N110" s="1">
        <f>SUMIFS(StorageGeneration_1!H:H,StorageGeneration_1!$A:$A,$B$107,StorageGeneration_1!$B:$B,$H110) - SUMIFS(StorageGeneration_2!H:H,StorageGeneration_2!$A:$A,$B$107,StorageGeneration_2!$B:$B,$H110)</f>
        <v>0.22084118479938297</v>
      </c>
      <c r="O110" s="1">
        <f>SUMIFS(StorageGeneration_1!I:I,StorageGeneration_1!$A:$A,$B$107,StorageGeneration_1!$B:$B,$H110) - SUMIFS(StorageGeneration_2!I:I,StorageGeneration_2!$A:$A,$B$107,StorageGeneration_2!$B:$B,$H110)</f>
        <v>-18.273682665451986</v>
      </c>
      <c r="P110" s="1">
        <f>SUMIFS(StorageGeneration_1!J:J,StorageGeneration_1!$A:$A,$B$107,StorageGeneration_1!$B:$B,$H110) - SUMIFS(StorageGeneration_2!J:J,StorageGeneration_2!$A:$A,$B$107,StorageGeneration_2!$B:$B,$H110)</f>
        <v>-7.3018686590273774E-2</v>
      </c>
      <c r="Q110" s="1">
        <f>SUMIFS(StorageGeneration_1!K:K,StorageGeneration_1!$A:$A,$B$107,StorageGeneration_1!$B:$B,$H110) - SUMIFS(StorageGeneration_2!K:K,StorageGeneration_2!$A:$A,$B$107,StorageGeneration_2!$B:$B,$H110)</f>
        <v>-25.80654301318441</v>
      </c>
      <c r="R110" s="1">
        <f>SUMIFS(StorageGeneration_1!L:L,StorageGeneration_1!$A:$A,$B$107,StorageGeneration_1!$B:$B,$H110) - SUMIFS(StorageGeneration_2!L:L,StorageGeneration_2!$A:$A,$B$107,StorageGeneration_2!$B:$B,$H110)</f>
        <v>-6.969022767309184</v>
      </c>
      <c r="S110" s="1">
        <f>SUMIFS(StorageGeneration_1!M:M,StorageGeneration_1!$A:$A,$B$107,StorageGeneration_1!$B:$B,$H110) - SUMIFS(StorageGeneration_2!M:M,StorageGeneration_2!$A:$A,$B$107,StorageGeneration_2!$B:$B,$H110)</f>
        <v>-40.359478470960767</v>
      </c>
      <c r="T110" s="1">
        <f>SUMIFS(StorageGeneration_1!N:N,StorageGeneration_1!$A:$A,$B$107,StorageGeneration_1!$B:$B,$H110) - SUMIFS(StorageGeneration_2!N:N,StorageGeneration_2!$A:$A,$B$107,StorageGeneration_2!$B:$B,$H110)</f>
        <v>-3.4111570266328499</v>
      </c>
      <c r="U110" s="1">
        <f>SUMIFS(StorageGeneration_1!O:O,StorageGeneration_1!$A:$A,$B$107,StorageGeneration_1!$B:$B,$H110) - SUMIFS(StorageGeneration_2!O:O,StorageGeneration_2!$A:$A,$B$107,StorageGeneration_2!$B:$B,$H110)</f>
        <v>-74.855469537603199</v>
      </c>
      <c r="V110" s="1">
        <f>SUMIFS(StorageGeneration_1!P:P,StorageGeneration_1!$A:$A,$B$107,StorageGeneration_1!$B:$B,$H110) - SUMIFS(StorageGeneration_2!P:P,StorageGeneration_2!$A:$A,$B$107,StorageGeneration_2!$B:$B,$H110)</f>
        <v>128.54338319905708</v>
      </c>
      <c r="W110" s="1">
        <f>SUMIFS(StorageGeneration_1!Q:Q,StorageGeneration_1!$A:$A,$B$107,StorageGeneration_1!$B:$B,$H110) - SUMIFS(StorageGeneration_2!Q:Q,StorageGeneration_2!$A:$A,$B$107,StorageGeneration_2!$B:$B,$H110)</f>
        <v>368.01794923617035</v>
      </c>
      <c r="X110" s="1">
        <f>SUMIFS(StorageGeneration_1!R:R,StorageGeneration_1!$A:$A,$B$107,StorageGeneration_1!$B:$B,$H110) - SUMIFS(StorageGeneration_2!R:R,StorageGeneration_2!$A:$A,$B$107,StorageGeneration_2!$B:$B,$H110)</f>
        <v>377.59142296249752</v>
      </c>
      <c r="Y110" s="1">
        <f>SUMIFS(StorageGeneration_1!S:S,StorageGeneration_1!$A:$A,$B$107,StorageGeneration_1!$B:$B,$H110) - SUMIFS(StorageGeneration_2!S:S,StorageGeneration_2!$A:$A,$B$107,StorageGeneration_2!$B:$B,$H110)</f>
        <v>363.67815594443846</v>
      </c>
      <c r="Z110" s="1">
        <f>SUMIFS(StorageGeneration_1!T:T,StorageGeneration_1!$A:$A,$B$107,StorageGeneration_1!$B:$B,$H110) - SUMIFS(StorageGeneration_2!T:T,StorageGeneration_2!$A:$A,$B$107,StorageGeneration_2!$B:$B,$H110)</f>
        <v>913.19962419826447</v>
      </c>
      <c r="AA110" s="1">
        <f>SUMIFS(StorageGeneration_1!U:U,StorageGeneration_1!$A:$A,$B$107,StorageGeneration_1!$B:$B,$H110) - SUMIFS(StorageGeneration_2!U:U,StorageGeneration_2!$A:$A,$B$107,StorageGeneration_2!$B:$B,$H110)</f>
        <v>921.90189852509411</v>
      </c>
      <c r="AB110" s="1">
        <f>SUMIFS(StorageGeneration_1!V:V,StorageGeneration_1!$A:$A,$B$107,StorageGeneration_1!$B:$B,$H110) - SUMIFS(StorageGeneration_2!V:V,StorageGeneration_2!$A:$A,$B$107,StorageGeneration_2!$B:$B,$H110)</f>
        <v>918.49228765804537</v>
      </c>
      <c r="AC110" s="1">
        <f>SUMIFS(StorageGeneration_1!W:W,StorageGeneration_1!$A:$A,$B$107,StorageGeneration_1!$B:$B,$H110) - SUMIFS(StorageGeneration_2!W:W,StorageGeneration_2!$A:$A,$B$107,StorageGeneration_2!$B:$B,$H110)</f>
        <v>789.26968712059352</v>
      </c>
    </row>
    <row r="111" spans="1:30">
      <c r="H111" s="25" t="s">
        <v>129</v>
      </c>
      <c r="I111" s="1">
        <f>SUMIFS(StorageGeneration_1!C:C,StorageGeneration_1!$A:$A,$B$107,StorageGeneration_1!$B:$B,$H111) - SUMIFS(StorageGeneration_2!C:C,StorageGeneration_2!$A:$A,$B$107,StorageGeneration_2!$B:$B,$H111)</f>
        <v>0</v>
      </c>
      <c r="J111" s="1">
        <f>SUMIFS(StorageGeneration_1!D:D,StorageGeneration_1!$A:$A,$B$107,StorageGeneration_1!$B:$B,$H111) - SUMIFS(StorageGeneration_2!D:D,StorageGeneration_2!$A:$A,$B$107,StorageGeneration_2!$B:$B,$H111)</f>
        <v>6.3948846218409017E-14</v>
      </c>
      <c r="K111" s="1">
        <f>SUMIFS(StorageGeneration_1!E:E,StorageGeneration_1!$A:$A,$B$107,StorageGeneration_1!$B:$B,$H111) - SUMIFS(StorageGeneration_2!E:E,StorageGeneration_2!$A:$A,$B$107,StorageGeneration_2!$B:$B,$H111)</f>
        <v>4.6895820560166612E-13</v>
      </c>
      <c r="L111" s="1">
        <f>SUMIFS(StorageGeneration_1!F:F,StorageGeneration_1!$A:$A,$B$107,StorageGeneration_1!$B:$B,$H111) - SUMIFS(StorageGeneration_2!F:F,StorageGeneration_2!$A:$A,$B$107,StorageGeneration_2!$B:$B,$H111)</f>
        <v>2.9132252166164108E-12</v>
      </c>
      <c r="M111" s="1">
        <f>SUMIFS(StorageGeneration_1!G:G,StorageGeneration_1!$A:$A,$B$107,StorageGeneration_1!$B:$B,$H111) - SUMIFS(StorageGeneration_2!G:G,StorageGeneration_2!$A:$A,$B$107,StorageGeneration_2!$B:$B,$H111)</f>
        <v>2.9842794901924208E-13</v>
      </c>
      <c r="N111" s="1">
        <f>SUMIFS(StorageGeneration_1!H:H,StorageGeneration_1!$A:$A,$B$107,StorageGeneration_1!$B:$B,$H111) - SUMIFS(StorageGeneration_2!H:H,StorageGeneration_2!$A:$A,$B$107,StorageGeneration_2!$B:$B,$H111)</f>
        <v>-5.9685589803848416E-13</v>
      </c>
      <c r="O111" s="1">
        <f>SUMIFS(StorageGeneration_1!I:I,StorageGeneration_1!$A:$A,$B$107,StorageGeneration_1!$B:$B,$H111) - SUMIFS(StorageGeneration_2!I:I,StorageGeneration_2!$A:$A,$B$107,StorageGeneration_2!$B:$B,$H111)</f>
        <v>74.135136797606833</v>
      </c>
      <c r="P111" s="1">
        <f>SUMIFS(StorageGeneration_1!J:J,StorageGeneration_1!$A:$A,$B$107,StorageGeneration_1!$B:$B,$H111) - SUMIFS(StorageGeneration_2!J:J,StorageGeneration_2!$A:$A,$B$107,StorageGeneration_2!$B:$B,$H111)</f>
        <v>61.689806526447398</v>
      </c>
      <c r="Q111" s="1">
        <f>SUMIFS(StorageGeneration_1!K:K,StorageGeneration_1!$A:$A,$B$107,StorageGeneration_1!$B:$B,$H111) - SUMIFS(StorageGeneration_2!K:K,StorageGeneration_2!$A:$A,$B$107,StorageGeneration_2!$B:$B,$H111)</f>
        <v>47.653148147715683</v>
      </c>
      <c r="R111" s="1">
        <f>SUMIFS(StorageGeneration_1!L:L,StorageGeneration_1!$A:$A,$B$107,StorageGeneration_1!$B:$B,$H111) - SUMIFS(StorageGeneration_2!L:L,StorageGeneration_2!$A:$A,$B$107,StorageGeneration_2!$B:$B,$H111)</f>
        <v>23.54632973198818</v>
      </c>
      <c r="S111" s="1">
        <f>SUMIFS(StorageGeneration_1!M:M,StorageGeneration_1!$A:$A,$B$107,StorageGeneration_1!$B:$B,$H111) - SUMIFS(StorageGeneration_2!M:M,StorageGeneration_2!$A:$A,$B$107,StorageGeneration_2!$B:$B,$H111)</f>
        <v>-10.170287172137364</v>
      </c>
      <c r="T111" s="1">
        <f>SUMIFS(StorageGeneration_1!N:N,StorageGeneration_1!$A:$A,$B$107,StorageGeneration_1!$B:$B,$H111) - SUMIFS(StorageGeneration_2!N:N,StorageGeneration_2!$A:$A,$B$107,StorageGeneration_2!$B:$B,$H111)</f>
        <v>-276.59243378576457</v>
      </c>
      <c r="U111" s="1">
        <f>SUMIFS(StorageGeneration_1!O:O,StorageGeneration_1!$A:$A,$B$107,StorageGeneration_1!$B:$B,$H111) - SUMIFS(StorageGeneration_2!O:O,StorageGeneration_2!$A:$A,$B$107,StorageGeneration_2!$B:$B,$H111)</f>
        <v>-874.43119112779448</v>
      </c>
      <c r="V111" s="1">
        <f>SUMIFS(StorageGeneration_1!P:P,StorageGeneration_1!$A:$A,$B$107,StorageGeneration_1!$B:$B,$H111) - SUMIFS(StorageGeneration_2!P:P,StorageGeneration_2!$A:$A,$B$107,StorageGeneration_2!$B:$B,$H111)</f>
        <v>-702.17197912455299</v>
      </c>
      <c r="W111" s="1">
        <f>SUMIFS(StorageGeneration_1!Q:Q,StorageGeneration_1!$A:$A,$B$107,StorageGeneration_1!$B:$B,$H111) - SUMIFS(StorageGeneration_2!Q:Q,StorageGeneration_2!$A:$A,$B$107,StorageGeneration_2!$B:$B,$H111)</f>
        <v>-792.45515296554458</v>
      </c>
      <c r="X111" s="1">
        <f>SUMIFS(StorageGeneration_1!R:R,StorageGeneration_1!$A:$A,$B$107,StorageGeneration_1!$B:$B,$H111) - SUMIFS(StorageGeneration_2!R:R,StorageGeneration_2!$A:$A,$B$107,StorageGeneration_2!$B:$B,$H111)</f>
        <v>-885.30183891033448</v>
      </c>
      <c r="Y111" s="1">
        <f>SUMIFS(StorageGeneration_1!S:S,StorageGeneration_1!$A:$A,$B$107,StorageGeneration_1!$B:$B,$H111) - SUMIFS(StorageGeneration_2!S:S,StorageGeneration_2!$A:$A,$B$107,StorageGeneration_2!$B:$B,$H111)</f>
        <v>-1114.9495457523799</v>
      </c>
      <c r="Z111" s="1">
        <f>SUMIFS(StorageGeneration_1!T:T,StorageGeneration_1!$A:$A,$B$107,StorageGeneration_1!$B:$B,$H111) - SUMIFS(StorageGeneration_2!T:T,StorageGeneration_2!$A:$A,$B$107,StorageGeneration_2!$B:$B,$H111)</f>
        <v>-733.79416799847422</v>
      </c>
      <c r="AA111" s="1">
        <f>SUMIFS(StorageGeneration_1!U:U,StorageGeneration_1!$A:$A,$B$107,StorageGeneration_1!$B:$B,$H111) - SUMIFS(StorageGeneration_2!U:U,StorageGeneration_2!$A:$A,$B$107,StorageGeneration_2!$B:$B,$H111)</f>
        <v>-734.73124464531429</v>
      </c>
      <c r="AB111" s="1">
        <f>SUMIFS(StorageGeneration_1!V:V,StorageGeneration_1!$A:$A,$B$107,StorageGeneration_1!$B:$B,$H111) - SUMIFS(StorageGeneration_2!V:V,StorageGeneration_2!$A:$A,$B$107,StorageGeneration_2!$B:$B,$H111)</f>
        <v>-269.20420558462502</v>
      </c>
      <c r="AC111" s="1">
        <f>SUMIFS(StorageGeneration_1!W:W,StorageGeneration_1!$A:$A,$B$107,StorageGeneration_1!$B:$B,$H111) - SUMIFS(StorageGeneration_2!W:W,StorageGeneration_2!$A:$A,$B$107,StorageGeneration_2!$B:$B,$H111)</f>
        <v>-189.98449965620603</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0</v>
      </c>
      <c r="M112" s="1">
        <f>SUMIFS(StorageGeneration_1!G:G,StorageGeneration_1!$A:$A,$B$107,StorageGeneration_1!$B:$B,$H112) - SUMIFS(StorageGeneration_2!G:G,StorageGeneration_2!$A:$A,$B$107,StorageGeneration_2!$B:$B,$H112)</f>
        <v>-1.7053025658242404E-11</v>
      </c>
      <c r="N112" s="1">
        <f>SUMIFS(StorageGeneration_1!H:H,StorageGeneration_1!$A:$A,$B$107,StorageGeneration_1!$B:$B,$H112) - SUMIFS(StorageGeneration_2!H:H,StorageGeneration_2!$A:$A,$B$107,StorageGeneration_2!$B:$B,$H112)</f>
        <v>-3.1832314562052488E-12</v>
      </c>
      <c r="O112" s="1">
        <f>SUMIFS(StorageGeneration_1!I:I,StorageGeneration_1!$A:$A,$B$107,StorageGeneration_1!$B:$B,$H112) - SUMIFS(StorageGeneration_2!I:I,StorageGeneration_2!$A:$A,$B$107,StorageGeneration_2!$B:$B,$H112)</f>
        <v>-130.80535049133641</v>
      </c>
      <c r="P112" s="1">
        <f>SUMIFS(StorageGeneration_1!J:J,StorageGeneration_1!$A:$A,$B$107,StorageGeneration_1!$B:$B,$H112) - SUMIFS(StorageGeneration_2!J:J,StorageGeneration_2!$A:$A,$B$107,StorageGeneration_2!$B:$B,$H112)</f>
        <v>338.99432614443447</v>
      </c>
      <c r="Q112" s="1">
        <f>SUMIFS(StorageGeneration_1!K:K,StorageGeneration_1!$A:$A,$B$107,StorageGeneration_1!$B:$B,$H112) - SUMIFS(StorageGeneration_2!K:K,StorageGeneration_2!$A:$A,$B$107,StorageGeneration_2!$B:$B,$H112)</f>
        <v>-183.6688804693888</v>
      </c>
      <c r="R112" s="1">
        <f>SUMIFS(StorageGeneration_1!L:L,StorageGeneration_1!$A:$A,$B$107,StorageGeneration_1!$B:$B,$H112) - SUMIFS(StorageGeneration_2!L:L,StorageGeneration_2!$A:$A,$B$107,StorageGeneration_2!$B:$B,$H112)</f>
        <v>-84.272626813487932</v>
      </c>
      <c r="S112" s="1">
        <f>SUMIFS(StorageGeneration_1!M:M,StorageGeneration_1!$A:$A,$B$107,StorageGeneration_1!$B:$B,$H112) - SUMIFS(StorageGeneration_2!M:M,StorageGeneration_2!$A:$A,$B$107,StorageGeneration_2!$B:$B,$H112)</f>
        <v>-917.24200504251326</v>
      </c>
      <c r="T112" s="1">
        <f>SUMIFS(StorageGeneration_1!N:N,StorageGeneration_1!$A:$A,$B$107,StorageGeneration_1!$B:$B,$H112) - SUMIFS(StorageGeneration_2!N:N,StorageGeneration_2!$A:$A,$B$107,StorageGeneration_2!$B:$B,$H112)</f>
        <v>28.729465721450197</v>
      </c>
      <c r="U112" s="1">
        <f>SUMIFS(StorageGeneration_1!O:O,StorageGeneration_1!$A:$A,$B$107,StorageGeneration_1!$B:$B,$H112) - SUMIFS(StorageGeneration_2!O:O,StorageGeneration_2!$A:$A,$B$107,StorageGeneration_2!$B:$B,$H112)</f>
        <v>58.364881397011231</v>
      </c>
      <c r="V112" s="1">
        <f>SUMIFS(StorageGeneration_1!P:P,StorageGeneration_1!$A:$A,$B$107,StorageGeneration_1!$B:$B,$H112) - SUMIFS(StorageGeneration_2!P:P,StorageGeneration_2!$A:$A,$B$107,StorageGeneration_2!$B:$B,$H112)</f>
        <v>116.81643679810168</v>
      </c>
      <c r="W112" s="1">
        <f>SUMIFS(StorageGeneration_1!Q:Q,StorageGeneration_1!$A:$A,$B$107,StorageGeneration_1!$B:$B,$H112) - SUMIFS(StorageGeneration_2!Q:Q,StorageGeneration_2!$A:$A,$B$107,StorageGeneration_2!$B:$B,$H112)</f>
        <v>55.001161896737813</v>
      </c>
      <c r="X112" s="1">
        <f>SUMIFS(StorageGeneration_1!R:R,StorageGeneration_1!$A:$A,$B$107,StorageGeneration_1!$B:$B,$H112) - SUMIFS(StorageGeneration_2!R:R,StorageGeneration_2!$A:$A,$B$107,StorageGeneration_2!$B:$B,$H112)</f>
        <v>42.575348802398821</v>
      </c>
      <c r="Y112" s="1">
        <f>SUMIFS(StorageGeneration_1!S:S,StorageGeneration_1!$A:$A,$B$107,StorageGeneration_1!$B:$B,$H112) - SUMIFS(StorageGeneration_2!S:S,StorageGeneration_2!$A:$A,$B$107,StorageGeneration_2!$B:$B,$H112)</f>
        <v>-541.33532519764412</v>
      </c>
      <c r="Z112" s="1">
        <f>SUMIFS(StorageGeneration_1!T:T,StorageGeneration_1!$A:$A,$B$107,StorageGeneration_1!$B:$B,$H112) - SUMIFS(StorageGeneration_2!T:T,StorageGeneration_2!$A:$A,$B$107,StorageGeneration_2!$B:$B,$H112)</f>
        <v>-1125.4599455447919</v>
      </c>
      <c r="AA112" s="1">
        <f>SUMIFS(StorageGeneration_1!U:U,StorageGeneration_1!$A:$A,$B$107,StorageGeneration_1!$B:$B,$H112) - SUMIFS(StorageGeneration_2!U:U,StorageGeneration_2!$A:$A,$B$107,StorageGeneration_2!$B:$B,$H112)</f>
        <v>-1123.3991000297665</v>
      </c>
      <c r="AB112" s="1">
        <f>SUMIFS(StorageGeneration_1!V:V,StorageGeneration_1!$A:$A,$B$107,StorageGeneration_1!$B:$B,$H112) - SUMIFS(StorageGeneration_2!V:V,StorageGeneration_2!$A:$A,$B$107,StorageGeneration_2!$B:$B,$H112)</f>
        <v>-1217.7298418626233</v>
      </c>
      <c r="AC112" s="1">
        <f>SUMIFS(StorageGeneration_1!W:W,StorageGeneration_1!$A:$A,$B$107,StorageGeneration_1!$B:$B,$H112) - SUMIFS(StorageGeneration_2!W:W,StorageGeneration_2!$A:$A,$B$107,StorageGeneration_2!$B:$B,$H112)</f>
        <v>-1166.3714749751366</v>
      </c>
    </row>
    <row r="113" spans="1:30">
      <c r="H113" s="25" t="s">
        <v>117</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74</v>
      </c>
      <c r="B123" s="20" t="s">
        <v>75</v>
      </c>
    </row>
    <row r="125" spans="1:30">
      <c r="H125" s="81" t="s">
        <v>131</v>
      </c>
      <c r="I125" s="4" t="s">
        <v>78</v>
      </c>
      <c r="J125" s="4" t="s">
        <v>79</v>
      </c>
      <c r="K125" s="4" t="s">
        <v>80</v>
      </c>
      <c r="L125" s="4" t="s">
        <v>81</v>
      </c>
      <c r="M125" s="4" t="s">
        <v>82</v>
      </c>
      <c r="N125" s="4" t="s">
        <v>83</v>
      </c>
      <c r="O125" s="4" t="s">
        <v>84</v>
      </c>
      <c r="P125" s="4" t="s">
        <v>85</v>
      </c>
      <c r="Q125" s="4" t="s">
        <v>86</v>
      </c>
      <c r="R125" s="4" t="s">
        <v>87</v>
      </c>
      <c r="S125" s="4" t="s">
        <v>88</v>
      </c>
      <c r="T125" s="4" t="s">
        <v>89</v>
      </c>
      <c r="U125" s="4" t="s">
        <v>90</v>
      </c>
      <c r="V125" s="4" t="s">
        <v>91</v>
      </c>
      <c r="W125" s="4" t="s">
        <v>92</v>
      </c>
      <c r="X125" s="4" t="s">
        <v>93</v>
      </c>
      <c r="Y125" s="4" t="s">
        <v>94</v>
      </c>
      <c r="Z125" s="4" t="s">
        <v>95</v>
      </c>
      <c r="AA125" s="4" t="s">
        <v>96</v>
      </c>
      <c r="AB125" s="4" t="s">
        <v>97</v>
      </c>
      <c r="AC125" s="4" t="s">
        <v>98</v>
      </c>
    </row>
    <row r="126" spans="1:30">
      <c r="H126" s="25" t="s">
        <v>113</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114</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-581.23756265999998</v>
      </c>
      <c r="P127" s="1">
        <f>SUMIFS(DispatchableCapacity_1!J:J,DispatchableCapacity_1!$A:$A,$B$123,DispatchableCapacity_1!$B:$B,$H127)-SUMIFS(DispatchableCapacity_2!J:J,DispatchableCapacity_2!$A:$A,$B$123,DispatchableCapacity_2!$B:$B,$H127)</f>
        <v>-1339.9186372199999</v>
      </c>
      <c r="Q127" s="1">
        <f>SUMIFS(DispatchableCapacity_1!K:K,DispatchableCapacity_1!$A:$A,$B$123,DispatchableCapacity_1!$B:$B,$H127)-SUMIFS(DispatchableCapacity_2!K:K,DispatchableCapacity_2!$A:$A,$B$123,DispatchableCapacity_2!$B:$B,$H127)</f>
        <v>-1339.9186372199999</v>
      </c>
      <c r="R127" s="1">
        <f>SUMIFS(DispatchableCapacity_1!L:L,DispatchableCapacity_1!$A:$A,$B$123,DispatchableCapacity_1!$B:$B,$H127)-SUMIFS(DispatchableCapacity_2!L:L,DispatchableCapacity_2!$A:$A,$B$123,DispatchableCapacity_2!$B:$B,$H127)</f>
        <v>-1339.9186372199999</v>
      </c>
      <c r="S127" s="1">
        <f>SUMIFS(DispatchableCapacity_1!M:M,DispatchableCapacity_1!$A:$A,$B$123,DispatchableCapacity_1!$B:$B,$H127)-SUMIFS(DispatchableCapacity_2!M:M,DispatchableCapacity_2!$A:$A,$B$123,DispatchableCapacity_2!$B:$B,$H127)</f>
        <v>-589.81081236</v>
      </c>
      <c r="T127" s="1">
        <f>SUMIFS(DispatchableCapacity_1!N:N,DispatchableCapacity_1!$A:$A,$B$123,DispatchableCapacity_1!$B:$B,$H127)-SUMIFS(DispatchableCapacity_2!N:N,DispatchableCapacity_2!$A:$A,$B$123,DispatchableCapacity_2!$B:$B,$H127)</f>
        <v>-589.81081236</v>
      </c>
      <c r="U127" s="1">
        <f>SUMIFS(DispatchableCapacity_1!O:O,DispatchableCapacity_1!$A:$A,$B$123,DispatchableCapacity_1!$B:$B,$H127)-SUMIFS(DispatchableCapacity_2!O:O,DispatchableCapacity_2!$A:$A,$B$123,DispatchableCapacity_2!$B:$B,$H127)</f>
        <v>-589.81081236</v>
      </c>
      <c r="V127" s="1">
        <f>SUMIFS(DispatchableCapacity_1!P:P,DispatchableCapacity_1!$A:$A,$B$123,DispatchableCapacity_1!$B:$B,$H127)-SUMIFS(DispatchableCapacity_2!P:P,DispatchableCapacity_2!$A:$A,$B$123,DispatchableCapacity_2!$B:$B,$H127)</f>
        <v>-589.81081236</v>
      </c>
      <c r="W127" s="1">
        <f>SUMIFS(DispatchableCapacity_1!Q:Q,DispatchableCapacity_1!$A:$A,$B$123,DispatchableCapacity_1!$B:$B,$H127)-SUMIFS(DispatchableCapacity_2!Q:Q,DispatchableCapacity_2!$A:$A,$B$123,DispatchableCapacity_2!$B:$B,$H127)</f>
        <v>-589.81081236</v>
      </c>
      <c r="X127" s="1">
        <f>SUMIFS(DispatchableCapacity_1!R:R,DispatchableCapacity_1!$A:$A,$B$123,DispatchableCapacity_1!$B:$B,$H127)-SUMIFS(DispatchableCapacity_2!R:R,DispatchableCapacity_2!$A:$A,$B$123,DispatchableCapacity_2!$B:$B,$H127)</f>
        <v>-589.81081236</v>
      </c>
      <c r="Y127" s="1">
        <f>SUMIFS(DispatchableCapacity_1!S:S,DispatchableCapacity_1!$A:$A,$B$123,DispatchableCapacity_1!$B:$B,$H127)-SUMIFS(DispatchableCapacity_2!S:S,DispatchableCapacity_2!$A:$A,$B$123,DispatchableCapacity_2!$B:$B,$H127)</f>
        <v>-589.81081236</v>
      </c>
      <c r="Z127" s="1">
        <f>SUMIFS(DispatchableCapacity_1!T:T,DispatchableCapacity_1!$A:$A,$B$123,DispatchableCapacity_1!$B:$B,$H127)-SUMIFS(DispatchableCapacity_2!T:T,DispatchableCapacity_2!$A:$A,$B$123,DispatchableCapacity_2!$B:$B,$H127)</f>
        <v>-695.33107085999995</v>
      </c>
      <c r="AA127" s="1">
        <f>SUMIFS(DispatchableCapacity_1!U:U,DispatchableCapacity_1!$A:$A,$B$123,DispatchableCapacity_1!$B:$B,$H127)-SUMIFS(DispatchableCapacity_2!U:U,DispatchableCapacity_2!$A:$A,$B$123,DispatchableCapacity_2!$B:$B,$H127)</f>
        <v>-695.33107085999995</v>
      </c>
      <c r="AB127" s="1">
        <f>SUMIFS(DispatchableCapacity_1!V:V,DispatchableCapacity_1!$A:$A,$B$123,DispatchableCapacity_1!$B:$B,$H127)-SUMIFS(DispatchableCapacity_2!V:V,DispatchableCapacity_2!$A:$A,$B$123,DispatchableCapacity_2!$B:$B,$H127)</f>
        <v>-695.33107085999995</v>
      </c>
      <c r="AC127" s="1">
        <f>SUMIFS(DispatchableCapacity_1!W:W,DispatchableCapacity_1!$A:$A,$B$123,DispatchableCapacity_1!$B:$B,$H127)-SUMIFS(DispatchableCapacity_2!W:W,DispatchableCapacity_2!$A:$A,$B$123,DispatchableCapacity_2!$B:$B,$H127)</f>
        <v>-695.33107085999995</v>
      </c>
    </row>
    <row r="128" spans="1:30">
      <c r="H128" s="25" t="s">
        <v>115</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0</v>
      </c>
      <c r="Y128" s="1">
        <f>SUMIFS(DispatchableCapacity_1!S:S,DispatchableCapacity_1!$A:$A,$B$123,DispatchableCapacity_1!$B:$B,$H128)-SUMIFS(DispatchableCapacity_2!S:S,DispatchableCapacity_2!$A:$A,$B$123,DispatchableCapacity_2!$B:$B,$H128)</f>
        <v>0</v>
      </c>
      <c r="Z128" s="1">
        <f>SUMIFS(DispatchableCapacity_1!T:T,DispatchableCapacity_1!$A:$A,$B$123,DispatchableCapacity_1!$B:$B,$H128)-SUMIFS(DispatchableCapacity_2!T:T,DispatchableCapacity_2!$A:$A,$B$123,DispatchableCapacity_2!$B:$B,$H128)</f>
        <v>0</v>
      </c>
      <c r="AA128" s="1">
        <f>SUMIFS(DispatchableCapacity_1!U:U,DispatchableCapacity_1!$A:$A,$B$123,DispatchableCapacity_1!$B:$B,$H128)-SUMIFS(DispatchableCapacity_2!U:U,DispatchableCapacity_2!$A:$A,$B$123,DispatchableCapacity_2!$B:$B,$H128)</f>
        <v>0</v>
      </c>
      <c r="AB128" s="1">
        <f>SUMIFS(DispatchableCapacity_1!V:V,DispatchableCapacity_1!$A:$A,$B$123,DispatchableCapacity_1!$B:$B,$H128)-SUMIFS(DispatchableCapacity_2!V:V,DispatchableCapacity_2!$A:$A,$B$123,DispatchableCapacity_2!$B:$B,$H128)</f>
        <v>0</v>
      </c>
      <c r="AC128" s="1">
        <f>SUMIFS(DispatchableCapacity_1!W:W,DispatchableCapacity_1!$A:$A,$B$123,DispatchableCapacity_1!$B:$B,$H128)-SUMIFS(DispatchableCapacity_2!W:W,DispatchableCapacity_2!$A:$A,$B$123,DispatchableCapacity_2!$B:$B,$H128)</f>
        <v>0</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0</v>
      </c>
      <c r="S129" s="1">
        <f>SUMIFS(DispatchableCapacity_1!M:M,DispatchableCapacity_1!$A:$A,$B$123,DispatchableCapacity_1!$B:$B,$H129)-SUMIFS(DispatchableCapacity_2!M:M,DispatchableCapacity_2!$A:$A,$B$123,DispatchableCapacity_2!$B:$B,$H129)</f>
        <v>0</v>
      </c>
      <c r="T129" s="1">
        <f>SUMIFS(DispatchableCapacity_1!N:N,DispatchableCapacity_1!$A:$A,$B$123,DispatchableCapacity_1!$B:$B,$H129)-SUMIFS(DispatchableCapacity_2!N:N,DispatchableCapacity_2!$A:$A,$B$123,DispatchableCapacity_2!$B:$B,$H129)</f>
        <v>0</v>
      </c>
      <c r="U129" s="1">
        <f>SUMIFS(DispatchableCapacity_1!O:O,DispatchableCapacity_1!$A:$A,$B$123,DispatchableCapacity_1!$B:$B,$H129)-SUMIFS(DispatchableCapacity_2!O:O,DispatchableCapacity_2!$A:$A,$B$123,DispatchableCapacity_2!$B:$B,$H129)</f>
        <v>-141.65430479999964</v>
      </c>
      <c r="V129" s="1">
        <f>SUMIFS(DispatchableCapacity_1!P:P,DispatchableCapacity_1!$A:$A,$B$123,DispatchableCapacity_1!$B:$B,$H129)-SUMIFS(DispatchableCapacity_2!P:P,DispatchableCapacity_2!$A:$A,$B$123,DispatchableCapacity_2!$B:$B,$H129)</f>
        <v>262.26177229000041</v>
      </c>
      <c r="W129" s="1">
        <f>SUMIFS(DispatchableCapacity_1!Q:Q,DispatchableCapacity_1!$A:$A,$B$123,DispatchableCapacity_1!$B:$B,$H129)-SUMIFS(DispatchableCapacity_2!Q:Q,DispatchableCapacity_2!$A:$A,$B$123,DispatchableCapacity_2!$B:$B,$H129)</f>
        <v>719.35308433000091</v>
      </c>
      <c r="X129" s="1">
        <f>SUMIFS(DispatchableCapacity_1!R:R,DispatchableCapacity_1!$A:$A,$B$123,DispatchableCapacity_1!$B:$B,$H129)-SUMIFS(DispatchableCapacity_2!R:R,DispatchableCapacity_2!$A:$A,$B$123,DispatchableCapacity_2!$B:$B,$H129)</f>
        <v>719.35308433000091</v>
      </c>
      <c r="Y129" s="1">
        <f>SUMIFS(DispatchableCapacity_1!S:S,DispatchableCapacity_1!$A:$A,$B$123,DispatchableCapacity_1!$B:$B,$H129)-SUMIFS(DispatchableCapacity_2!S:S,DispatchableCapacity_2!$A:$A,$B$123,DispatchableCapacity_2!$B:$B,$H129)</f>
        <v>719.35308432999955</v>
      </c>
      <c r="Z129" s="1">
        <f>SUMIFS(DispatchableCapacity_1!T:T,DispatchableCapacity_1!$A:$A,$B$123,DispatchableCapacity_1!$B:$B,$H129)-SUMIFS(DispatchableCapacity_2!T:T,DispatchableCapacity_2!$A:$A,$B$123,DispatchableCapacity_2!$B:$B,$H129)</f>
        <v>1819.9875636899978</v>
      </c>
      <c r="AA129" s="1">
        <f>SUMIFS(DispatchableCapacity_1!U:U,DispatchableCapacity_1!$A:$A,$B$123,DispatchableCapacity_1!$B:$B,$H129)-SUMIFS(DispatchableCapacity_2!U:U,DispatchableCapacity_2!$A:$A,$B$123,DispatchableCapacity_2!$B:$B,$H129)</f>
        <v>1819.9875636899988</v>
      </c>
      <c r="AB129" s="1">
        <f>SUMIFS(DispatchableCapacity_1!V:V,DispatchableCapacity_1!$A:$A,$B$123,DispatchableCapacity_1!$B:$B,$H129)-SUMIFS(DispatchableCapacity_2!V:V,DispatchableCapacity_2!$A:$A,$B$123,DispatchableCapacity_2!$B:$B,$H129)</f>
        <v>1819.9875636899974</v>
      </c>
      <c r="AC129" s="1">
        <f>SUMIFS(DispatchableCapacity_1!W:W,DispatchableCapacity_1!$A:$A,$B$123,DispatchableCapacity_1!$B:$B,$H129)-SUMIFS(DispatchableCapacity_2!W:W,DispatchableCapacity_2!$A:$A,$B$123,DispatchableCapacity_2!$B:$B,$H129)</f>
        <v>1593.8362977799989</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-97.908568889999998</v>
      </c>
      <c r="U130" s="1">
        <f>SUMIFS(DispatchableCapacity_1!O:O,DispatchableCapacity_1!$A:$A,$B$123,DispatchableCapacity_1!$B:$B,$H130)-SUMIFS(DispatchableCapacity_2!O:O,DispatchableCapacity_2!$A:$A,$B$123,DispatchableCapacity_2!$B:$B,$H130)</f>
        <v>-579.85472026999992</v>
      </c>
      <c r="V130" s="1">
        <f>SUMIFS(DispatchableCapacity_1!P:P,DispatchableCapacity_1!$A:$A,$B$123,DispatchableCapacity_1!$B:$B,$H130)-SUMIFS(DispatchableCapacity_2!P:P,DispatchableCapacity_2!$A:$A,$B$123,DispatchableCapacity_2!$B:$B,$H130)</f>
        <v>-402.02625569999998</v>
      </c>
      <c r="W130" s="1">
        <f>SUMIFS(DispatchableCapacity_1!Q:Q,DispatchableCapacity_1!$A:$A,$B$123,DispatchableCapacity_1!$B:$B,$H130)-SUMIFS(DispatchableCapacity_2!Q:Q,DispatchableCapacity_2!$A:$A,$B$123,DispatchableCapacity_2!$B:$B,$H130)</f>
        <v>-429.01983021000024</v>
      </c>
      <c r="X130" s="1">
        <f>SUMIFS(DispatchableCapacity_1!R:R,DispatchableCapacity_1!$A:$A,$B$123,DispatchableCapacity_1!$B:$B,$H130)-SUMIFS(DispatchableCapacity_2!R:R,DispatchableCapacity_2!$A:$A,$B$123,DispatchableCapacity_2!$B:$B,$H130)</f>
        <v>-549.12160599000026</v>
      </c>
      <c r="Y130" s="1">
        <f>SUMIFS(DispatchableCapacity_1!S:S,DispatchableCapacity_1!$A:$A,$B$123,DispatchableCapacity_1!$B:$B,$H130)-SUMIFS(DispatchableCapacity_2!S:S,DispatchableCapacity_2!$A:$A,$B$123,DispatchableCapacity_2!$B:$B,$H130)</f>
        <v>-854.10907252000015</v>
      </c>
      <c r="Z130" s="1">
        <f>SUMIFS(DispatchableCapacity_1!T:T,DispatchableCapacity_1!$A:$A,$B$123,DispatchableCapacity_1!$B:$B,$H130)-SUMIFS(DispatchableCapacity_2!T:T,DispatchableCapacity_2!$A:$A,$B$123,DispatchableCapacity_2!$B:$B,$H130)</f>
        <v>-704.7327601900015</v>
      </c>
      <c r="AA130" s="1">
        <f>SUMIFS(DispatchableCapacity_1!U:U,DispatchableCapacity_1!$A:$A,$B$123,DispatchableCapacity_1!$B:$B,$H130)-SUMIFS(DispatchableCapacity_2!U:U,DispatchableCapacity_2!$A:$A,$B$123,DispatchableCapacity_2!$B:$B,$H130)</f>
        <v>-704.7327601900015</v>
      </c>
      <c r="AB130" s="1">
        <f>SUMIFS(DispatchableCapacity_1!V:V,DispatchableCapacity_1!$A:$A,$B$123,DispatchableCapacity_1!$B:$B,$H130)-SUMIFS(DispatchableCapacity_2!V:V,DispatchableCapacity_2!$A:$A,$B$123,DispatchableCapacity_2!$B:$B,$H130)</f>
        <v>-475.0669972600017</v>
      </c>
      <c r="AC130" s="1">
        <f>SUMIFS(DispatchableCapacity_1!W:W,DispatchableCapacity_1!$A:$A,$B$123,DispatchableCapacity_1!$B:$B,$H130)-SUMIFS(DispatchableCapacity_2!W:W,DispatchableCapacity_2!$A:$A,$B$123,DispatchableCapacity_2!$B:$B,$H130)</f>
        <v>-475.0669972600017</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0</v>
      </c>
      <c r="X131" s="1">
        <f>SUMIFS(DispatchableCapacity_1!R:R,DispatchableCapacity_1!$A:$A,$B$123,DispatchableCapacity_1!$B:$B,$H131)-SUMIFS(DispatchableCapacity_2!R:R,DispatchableCapacity_2!$A:$A,$B$123,DispatchableCapacity_2!$B:$B,$H131)</f>
        <v>0</v>
      </c>
      <c r="Y131" s="1">
        <f>SUMIFS(DispatchableCapacity_1!S:S,DispatchableCapacity_1!$A:$A,$B$123,DispatchableCapacity_1!$B:$B,$H131)-SUMIFS(DispatchableCapacity_2!S:S,DispatchableCapacity_2!$A:$A,$B$123,DispatchableCapacity_2!$B:$B,$H131)</f>
        <v>-211.37431900999991</v>
      </c>
      <c r="Z131" s="1">
        <f>SUMIFS(DispatchableCapacity_1!T:T,DispatchableCapacity_1!$A:$A,$B$123,DispatchableCapacity_1!$B:$B,$H131)-SUMIFS(DispatchableCapacity_2!T:T,DispatchableCapacity_2!$A:$A,$B$123,DispatchableCapacity_2!$B:$B,$H131)</f>
        <v>-452.94496931000003</v>
      </c>
      <c r="AA131" s="1">
        <f>SUMIFS(DispatchableCapacity_1!U:U,DispatchableCapacity_1!$A:$A,$B$123,DispatchableCapacity_1!$B:$B,$H131)-SUMIFS(DispatchableCapacity_2!U:U,DispatchableCapacity_2!$A:$A,$B$123,DispatchableCapacity_2!$B:$B,$H131)</f>
        <v>-452.94496931000003</v>
      </c>
      <c r="AB131" s="1">
        <f>SUMIFS(DispatchableCapacity_1!V:V,DispatchableCapacity_1!$A:$A,$B$123,DispatchableCapacity_1!$B:$B,$H131)-SUMIFS(DispatchableCapacity_2!V:V,DispatchableCapacity_2!$A:$A,$B$123,DispatchableCapacity_2!$B:$B,$H131)</f>
        <v>-452.94496931000003</v>
      </c>
      <c r="AC131" s="1">
        <f>SUMIFS(DispatchableCapacity_1!W:W,DispatchableCapacity_1!$A:$A,$B$123,DispatchableCapacity_1!$B:$B,$H131)-SUMIFS(DispatchableCapacity_2!W:W,DispatchableCapacity_2!$A:$A,$B$123,DispatchableCapacity_2!$B:$B,$H131)</f>
        <v>-452.94496931000003</v>
      </c>
    </row>
    <row r="132" spans="1:30">
      <c r="H132" s="25" t="s">
        <v>122</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0</v>
      </c>
      <c r="K133" s="1">
        <f>SUMIFS(DispatchableCapacity_1!E:E,DispatchableCapacity_1!$A:$A,$B$123,DispatchableCapacity_1!$B:$B,$H133)-SUMIFS(DispatchableCapacity_2!E:E,DispatchableCapacity_2!$A:$A,$B$123,DispatchableCapacity_2!$B:$B,$H133)</f>
        <v>0</v>
      </c>
      <c r="L133" s="1">
        <f>SUMIFS(DispatchableCapacity_1!F:F,DispatchableCapacity_1!$A:$A,$B$123,DispatchableCapacity_1!$B:$B,$H133)-SUMIFS(DispatchableCapacity_2!F:F,DispatchableCapacity_2!$A:$A,$B$123,DispatchableCapacity_2!$B:$B,$H133)</f>
        <v>0</v>
      </c>
      <c r="M133" s="1">
        <f>SUMIFS(DispatchableCapacity_1!G:G,DispatchableCapacity_1!$A:$A,$B$123,DispatchableCapacity_1!$B:$B,$H133)-SUMIFS(DispatchableCapacity_2!G:G,DispatchableCapacity_2!$A:$A,$B$123,DispatchableCapacity_2!$B:$B,$H133)</f>
        <v>0</v>
      </c>
      <c r="N133" s="1">
        <f>SUMIFS(DispatchableCapacity_1!H:H,DispatchableCapacity_1!$A:$A,$B$123,DispatchableCapacity_1!$B:$B,$H133)-SUMIFS(DispatchableCapacity_2!H:H,DispatchableCapacity_2!$A:$A,$B$123,DispatchableCapacity_2!$B:$B,$H133)</f>
        <v>0</v>
      </c>
      <c r="O133" s="1">
        <f>SUMIFS(DispatchableCapacity_1!I:I,DispatchableCapacity_1!$A:$A,$B$123,DispatchableCapacity_1!$B:$B,$H133)-SUMIFS(DispatchableCapacity_2!I:I,DispatchableCapacity_2!$A:$A,$B$123,DispatchableCapacity_2!$B:$B,$H133)</f>
        <v>1865</v>
      </c>
      <c r="P133" s="1">
        <f>SUMIFS(DispatchableCapacity_1!J:J,DispatchableCapacity_1!$A:$A,$B$123,DispatchableCapacity_1!$B:$B,$H133)-SUMIFS(DispatchableCapacity_2!J:J,DispatchableCapacity_2!$A:$A,$B$123,DispatchableCapacity_2!$B:$B,$H133)</f>
        <v>1865</v>
      </c>
      <c r="Q133" s="1">
        <f>SUMIFS(DispatchableCapacity_1!K:K,DispatchableCapacity_1!$A:$A,$B$123,DispatchableCapacity_1!$B:$B,$H133)-SUMIFS(DispatchableCapacity_2!K:K,DispatchableCapacity_2!$A:$A,$B$123,DispatchableCapacity_2!$B:$B,$H133)</f>
        <v>1865</v>
      </c>
      <c r="R133" s="1">
        <f>SUMIFS(DispatchableCapacity_1!L:L,DispatchableCapacity_1!$A:$A,$B$123,DispatchableCapacity_1!$B:$B,$H133)-SUMIFS(DispatchableCapacity_2!L:L,DispatchableCapacity_2!$A:$A,$B$123,DispatchableCapacity_2!$B:$B,$H133)</f>
        <v>1865</v>
      </c>
      <c r="S133" s="1">
        <f>SUMIFS(DispatchableCapacity_1!M:M,DispatchableCapacity_1!$A:$A,$B$123,DispatchableCapacity_1!$B:$B,$H133)-SUMIFS(DispatchableCapacity_2!M:M,DispatchableCapacity_2!$A:$A,$B$123,DispatchableCapacity_2!$B:$B,$H133)</f>
        <v>1865</v>
      </c>
      <c r="T133" s="1">
        <f>SUMIFS(DispatchableCapacity_1!N:N,DispatchableCapacity_1!$A:$A,$B$123,DispatchableCapacity_1!$B:$B,$H133)-SUMIFS(DispatchableCapacity_2!N:N,DispatchableCapacity_2!$A:$A,$B$123,DispatchableCapacity_2!$B:$B,$H133)</f>
        <v>1865</v>
      </c>
      <c r="U133" s="1">
        <f>SUMIFS(DispatchableCapacity_1!O:O,DispatchableCapacity_1!$A:$A,$B$123,DispatchableCapacity_1!$B:$B,$H133)-SUMIFS(DispatchableCapacity_2!O:O,DispatchableCapacity_2!$A:$A,$B$123,DispatchableCapacity_2!$B:$B,$H133)</f>
        <v>1865</v>
      </c>
      <c r="V133" s="1">
        <f>SUMIFS(DispatchableCapacity_1!P:P,DispatchableCapacity_1!$A:$A,$B$123,DispatchableCapacity_1!$B:$B,$H133)-SUMIFS(DispatchableCapacity_2!P:P,DispatchableCapacity_2!$A:$A,$B$123,DispatchableCapacity_2!$B:$B,$H133)</f>
        <v>1865</v>
      </c>
      <c r="W133" s="1">
        <f>SUMIFS(DispatchableCapacity_1!Q:Q,DispatchableCapacity_1!$A:$A,$B$123,DispatchableCapacity_1!$B:$B,$H133)-SUMIFS(DispatchableCapacity_2!Q:Q,DispatchableCapacity_2!$A:$A,$B$123,DispatchableCapacity_2!$B:$B,$H133)</f>
        <v>0</v>
      </c>
      <c r="X133" s="1">
        <f>SUMIFS(DispatchableCapacity_1!R:R,DispatchableCapacity_1!$A:$A,$B$123,DispatchableCapacity_1!$B:$B,$H133)-SUMIFS(DispatchableCapacity_2!R:R,DispatchableCapacity_2!$A:$A,$B$123,DispatchableCapacity_2!$B:$B,$H133)</f>
        <v>0</v>
      </c>
      <c r="Y133" s="1">
        <f>SUMIFS(DispatchableCapacity_1!S:S,DispatchableCapacity_1!$A:$A,$B$123,DispatchableCapacity_1!$B:$B,$H133)-SUMIFS(DispatchableCapacity_2!S:S,DispatchableCapacity_2!$A:$A,$B$123,DispatchableCapacity_2!$B:$B,$H133)</f>
        <v>0</v>
      </c>
      <c r="Z133" s="1">
        <f>SUMIFS(DispatchableCapacity_1!T:T,DispatchableCapacity_1!$A:$A,$B$123,DispatchableCapacity_1!$B:$B,$H133)-SUMIFS(DispatchableCapacity_2!T:T,DispatchableCapacity_2!$A:$A,$B$123,DispatchableCapacity_2!$B:$B,$H133)</f>
        <v>0</v>
      </c>
      <c r="AA133" s="1">
        <f>SUMIFS(DispatchableCapacity_1!U:U,DispatchableCapacity_1!$A:$A,$B$123,DispatchableCapacity_1!$B:$B,$H133)-SUMIFS(DispatchableCapacity_2!U:U,DispatchableCapacity_2!$A:$A,$B$123,DispatchableCapacity_2!$B:$B,$H133)</f>
        <v>0</v>
      </c>
      <c r="AB133" s="1">
        <f>SUMIFS(DispatchableCapacity_1!V:V,DispatchableCapacity_1!$A:$A,$B$123,DispatchableCapacity_1!$B:$B,$H133)-SUMIFS(DispatchableCapacity_2!V:V,DispatchableCapacity_2!$A:$A,$B$123,DispatchableCapacity_2!$B:$B,$H133)</f>
        <v>0</v>
      </c>
      <c r="AC133" s="1">
        <f>SUMIFS(DispatchableCapacity_1!W:W,DispatchableCapacity_1!$A:$A,$B$123,DispatchableCapacity_1!$B:$B,$H133)-SUMIFS(DispatchableCapacity_2!W:W,DispatchableCapacity_2!$A:$A,$B$123,DispatchableCapacity_2!$B:$B,$H133)</f>
        <v>0</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0</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0</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78</v>
      </c>
      <c r="K147" s="4" t="s">
        <v>79</v>
      </c>
      <c r="L147" s="4" t="s">
        <v>80</v>
      </c>
      <c r="M147" s="4" t="s">
        <v>81</v>
      </c>
      <c r="N147" s="4" t="s">
        <v>82</v>
      </c>
      <c r="O147" s="4" t="s">
        <v>83</v>
      </c>
      <c r="P147" s="4" t="s">
        <v>84</v>
      </c>
      <c r="Q147" s="4" t="s">
        <v>85</v>
      </c>
      <c r="R147" s="4" t="s">
        <v>86</v>
      </c>
      <c r="S147" s="4" t="s">
        <v>87</v>
      </c>
      <c r="T147" s="4" t="s">
        <v>88</v>
      </c>
      <c r="U147" s="4" t="s">
        <v>89</v>
      </c>
      <c r="V147" s="4" t="s">
        <v>90</v>
      </c>
      <c r="W147" s="4" t="s">
        <v>91</v>
      </c>
      <c r="X147" s="4" t="s">
        <v>92</v>
      </c>
      <c r="Y147" s="4" t="s">
        <v>93</v>
      </c>
      <c r="Z147" s="4" t="s">
        <v>94</v>
      </c>
      <c r="AA147" s="4" t="s">
        <v>95</v>
      </c>
      <c r="AB147" s="4" t="s">
        <v>96</v>
      </c>
      <c r="AC147" s="4" t="s">
        <v>97</v>
      </c>
      <c r="AD147" s="4" t="s">
        <v>98</v>
      </c>
    </row>
    <row r="148" spans="8:30">
      <c r="H148" s="7" t="str">
        <f>CaseName_1</f>
        <v>Central with updated demand, early coal closure and no early storage (Early VNI West)</v>
      </c>
      <c r="I148" s="21">
        <f>SUM(J148:AD148)</f>
        <v>1962.4185713737386</v>
      </c>
      <c r="J148" s="21">
        <f>Emissions_1!C4</f>
        <v>125.07327468412167</v>
      </c>
      <c r="K148" s="21">
        <f>Emissions_1!D4</f>
        <v>125.09868768846563</v>
      </c>
      <c r="L148" s="21">
        <f>Emissions_1!E4</f>
        <v>124.84608051350219</v>
      </c>
      <c r="M148" s="21">
        <f>Emissions_1!F4</f>
        <v>120.87082426271421</v>
      </c>
      <c r="N148" s="21">
        <f>Emissions_1!G4</f>
        <v>119.6006328063133</v>
      </c>
      <c r="O148" s="21">
        <f>Emissions_1!H4</f>
        <v>115.05862385822171</v>
      </c>
      <c r="P148" s="21">
        <f>Emissions_1!I4</f>
        <v>114.85172214658976</v>
      </c>
      <c r="Q148" s="21">
        <f>Emissions_1!J4</f>
        <v>103.37625779032071</v>
      </c>
      <c r="R148" s="21">
        <f>Emissions_1!K4</f>
        <v>102.38379420550098</v>
      </c>
      <c r="S148" s="21">
        <f>Emissions_1!L4</f>
        <v>106.92338307689394</v>
      </c>
      <c r="T148" s="21">
        <f>Emissions_1!M4</f>
        <v>98.27177922624071</v>
      </c>
      <c r="U148" s="21">
        <f>Emissions_1!N4</f>
        <v>93.002992484873701</v>
      </c>
      <c r="V148" s="21">
        <f>Emissions_1!O4</f>
        <v>93.676448356223446</v>
      </c>
      <c r="W148" s="21">
        <f>Emissions_1!P4</f>
        <v>92.585023863123041</v>
      </c>
      <c r="X148" s="21">
        <f>Emissions_1!Q4</f>
        <v>69.374581811550755</v>
      </c>
      <c r="Y148" s="21">
        <f>Emissions_1!R4</f>
        <v>64.257853084020667</v>
      </c>
      <c r="Z148" s="21">
        <f>Emissions_1!S4</f>
        <v>59.633249252039299</v>
      </c>
      <c r="AA148" s="21">
        <f>Emissions_1!T4</f>
        <v>58.478215067710856</v>
      </c>
      <c r="AB148" s="21">
        <f>Emissions_1!U4</f>
        <v>59.487958150674281</v>
      </c>
      <c r="AC148" s="21">
        <f>Emissions_1!V4</f>
        <v>58.788307455237025</v>
      </c>
      <c r="AD148" s="21">
        <f>Emissions_1!W4</f>
        <v>56.778881589400626</v>
      </c>
    </row>
    <row r="149" spans="8:30">
      <c r="H149" s="7" t="str">
        <f>CaseName_2</f>
        <v>Central with updated demand, early coal closure and no early storage (Late VNI West)</v>
      </c>
      <c r="I149" s="21">
        <f>SUM(J149:AD149)</f>
        <v>1960.9993143284703</v>
      </c>
      <c r="J149" s="21">
        <f>Emissions_2!C4</f>
        <v>125.07327468412009</v>
      </c>
      <c r="K149" s="21">
        <f>Emissions_2!D4</f>
        <v>125.09868768846755</v>
      </c>
      <c r="L149" s="21">
        <f>Emissions_2!E4</f>
        <v>124.84608051350099</v>
      </c>
      <c r="M149" s="21">
        <f>Emissions_2!F4</f>
        <v>120.87082426271547</v>
      </c>
      <c r="N149" s="21">
        <f>Emissions_2!G4</f>
        <v>119.6006328063124</v>
      </c>
      <c r="O149" s="21">
        <f>Emissions_2!H4</f>
        <v>115.05883768489051</v>
      </c>
      <c r="P149" s="21">
        <f>Emissions_2!I4</f>
        <v>114.26629313492886</v>
      </c>
      <c r="Q149" s="21">
        <f>Emissions_2!J4</f>
        <v>102.51176115211162</v>
      </c>
      <c r="R149" s="21">
        <f>Emissions_2!K4</f>
        <v>102.08885121923005</v>
      </c>
      <c r="S149" s="21">
        <f>Emissions_2!L4</f>
        <v>106.27100643658777</v>
      </c>
      <c r="T149" s="21">
        <f>Emissions_2!M4</f>
        <v>100.47261029508671</v>
      </c>
      <c r="U149" s="21">
        <f>Emissions_2!N4</f>
        <v>92.632619865361335</v>
      </c>
      <c r="V149" s="21">
        <f>Emissions_2!O4</f>
        <v>93.650798351232737</v>
      </c>
      <c r="W149" s="21">
        <f>Emissions_2!P4</f>
        <v>91.801405043888877</v>
      </c>
      <c r="X149" s="21">
        <f>Emissions_2!Q4</f>
        <v>69.486801835733019</v>
      </c>
      <c r="Y149" s="21">
        <f>Emissions_2!R4</f>
        <v>64.29377163017061</v>
      </c>
      <c r="Z149" s="21">
        <f>Emissions_2!S4</f>
        <v>59.306554162861708</v>
      </c>
      <c r="AA149" s="21">
        <f>Emissions_2!T4</f>
        <v>58.323407585890855</v>
      </c>
      <c r="AB149" s="21">
        <f>Emissions_2!U4</f>
        <v>59.621386661065188</v>
      </c>
      <c r="AC149" s="21">
        <f>Emissions_2!V4</f>
        <v>58.93863608281297</v>
      </c>
      <c r="AD149" s="21">
        <f>Emissions_2!W4</f>
        <v>56.785073231500732</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66406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265</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3370</v>
      </c>
      <c r="K5" s="5">
        <v>3370</v>
      </c>
      <c r="L5" s="5">
        <v>3370</v>
      </c>
      <c r="M5" s="5">
        <v>3370</v>
      </c>
      <c r="N5" s="5">
        <v>3370</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6812.8729999799998</v>
      </c>
      <c r="G7" s="5">
        <v>6851.4855095999992</v>
      </c>
      <c r="H7" s="5">
        <v>6851.4855095999992</v>
      </c>
      <c r="I7" s="5">
        <v>6851.4855095999992</v>
      </c>
      <c r="J7" s="5">
        <v>6851.4855095999992</v>
      </c>
      <c r="K7" s="5">
        <v>6851.4855095999992</v>
      </c>
      <c r="L7" s="5">
        <v>6851.4855095999992</v>
      </c>
      <c r="M7" s="5">
        <v>6468.9855095999992</v>
      </c>
      <c r="N7" s="5">
        <v>7219.0933344599998</v>
      </c>
      <c r="O7" s="5">
        <v>6984.7533345000002</v>
      </c>
      <c r="P7" s="5">
        <v>6522.7533344900003</v>
      </c>
      <c r="Q7" s="5">
        <v>6405.7533344900003</v>
      </c>
      <c r="R7" s="5">
        <v>6275.7533344900003</v>
      </c>
      <c r="S7" s="5">
        <v>6275.7533344900003</v>
      </c>
      <c r="T7" s="5">
        <v>6275.7533344900003</v>
      </c>
      <c r="U7" s="5">
        <v>6275.7533344900003</v>
      </c>
      <c r="V7" s="5">
        <v>5835.7533344900003</v>
      </c>
      <c r="W7" s="5">
        <v>5715.7533344900003</v>
      </c>
      <c r="X7" s="5">
        <v>5715.7533344900003</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3795.3277430359999</v>
      </c>
      <c r="O9" s="5">
        <v>3863.8022435545995</v>
      </c>
      <c r="P9" s="5">
        <v>3888.1386698753004</v>
      </c>
      <c r="Q9" s="5">
        <v>5653.4306672632993</v>
      </c>
      <c r="R9" s="5">
        <v>9181.2402169709021</v>
      </c>
      <c r="S9" s="5">
        <v>9268.1833764970015</v>
      </c>
      <c r="T9" s="5">
        <v>9924.9739610135985</v>
      </c>
      <c r="U9" s="5">
        <v>12549.669854289697</v>
      </c>
      <c r="V9" s="5">
        <v>12668.830719792501</v>
      </c>
      <c r="W9" s="5">
        <v>13063.969005241199</v>
      </c>
      <c r="X9" s="5">
        <v>15330.3637077276</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10092.657999999999</v>
      </c>
      <c r="H11" s="5">
        <v>10156.458401240001</v>
      </c>
      <c r="I11" s="5">
        <v>10570.30100662</v>
      </c>
      <c r="J11" s="5">
        <v>11237.649454079999</v>
      </c>
      <c r="K11" s="5">
        <v>12681.151718019999</v>
      </c>
      <c r="L11" s="5">
        <v>13038.876307319999</v>
      </c>
      <c r="M11" s="5">
        <v>13164.0980674</v>
      </c>
      <c r="N11" s="5">
        <v>14076.32520935</v>
      </c>
      <c r="O11" s="5">
        <v>16226.489423679999</v>
      </c>
      <c r="P11" s="5">
        <v>16147.789423679998</v>
      </c>
      <c r="Q11" s="5">
        <v>16147.789423679998</v>
      </c>
      <c r="R11" s="5">
        <v>20615.759179569999</v>
      </c>
      <c r="S11" s="5">
        <v>21929.255268140001</v>
      </c>
      <c r="T11" s="5">
        <v>26654.762015119999</v>
      </c>
      <c r="U11" s="5">
        <v>26045.762015119999</v>
      </c>
      <c r="V11" s="5">
        <v>26140.962839939999</v>
      </c>
      <c r="W11" s="5">
        <v>26029.497087669999</v>
      </c>
      <c r="X11" s="5">
        <v>25981.19708767</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6794.7341467600008</v>
      </c>
      <c r="K12" s="5">
        <v>6834.7341467600008</v>
      </c>
      <c r="L12" s="5">
        <v>7118.1250555600009</v>
      </c>
      <c r="M12" s="5">
        <v>7219.839961220001</v>
      </c>
      <c r="N12" s="5">
        <v>7219.839961220001</v>
      </c>
      <c r="O12" s="5">
        <v>9097.3914237999998</v>
      </c>
      <c r="P12" s="5">
        <v>10206.738658140001</v>
      </c>
      <c r="Q12" s="5">
        <v>10246.564104290001</v>
      </c>
      <c r="R12" s="5">
        <v>14248.65818534</v>
      </c>
      <c r="S12" s="5">
        <v>14591.79538032</v>
      </c>
      <c r="T12" s="5">
        <v>14756.669154380001</v>
      </c>
      <c r="U12" s="5">
        <v>14606.369154380001</v>
      </c>
      <c r="V12" s="5">
        <v>14967.01546364</v>
      </c>
      <c r="W12" s="5">
        <v>17612.438862249997</v>
      </c>
      <c r="X12" s="5">
        <v>17612.438862249997</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100" t="s">
        <v>137</v>
      </c>
      <c r="B14" s="100"/>
      <c r="C14" s="17">
        <v>68611.824740049851</v>
      </c>
      <c r="D14" s="17">
        <v>69981.033490753922</v>
      </c>
      <c r="E14" s="17">
        <v>72458.84847331178</v>
      </c>
      <c r="F14" s="17">
        <v>71956.375147465369</v>
      </c>
      <c r="G14" s="17">
        <v>75261.108964713494</v>
      </c>
      <c r="H14" s="17">
        <v>76648.851965175825</v>
      </c>
      <c r="I14" s="17">
        <v>78260.734392517013</v>
      </c>
      <c r="J14" s="17">
        <v>79416.403402369819</v>
      </c>
      <c r="K14" s="17">
        <v>80748.182785794052</v>
      </c>
      <c r="L14" s="17">
        <v>80964.927808491702</v>
      </c>
      <c r="M14" s="17">
        <v>81348.003180049884</v>
      </c>
      <c r="N14" s="17">
        <v>83717.342623756049</v>
      </c>
      <c r="O14" s="17">
        <v>85419.897245708882</v>
      </c>
      <c r="P14" s="17">
        <v>86962.282617152843</v>
      </c>
      <c r="Q14" s="17">
        <v>89629.866457846918</v>
      </c>
      <c r="R14" s="17">
        <v>97325.385563017218</v>
      </c>
      <c r="S14" s="17">
        <v>99629.384897663651</v>
      </c>
      <c r="T14" s="17">
        <v>104392.15400971529</v>
      </c>
      <c r="U14" s="17">
        <v>107027.5325203867</v>
      </c>
      <c r="V14" s="17">
        <v>107310.16526972032</v>
      </c>
      <c r="W14" s="17">
        <v>110866.18061576378</v>
      </c>
      <c r="X14" s="17">
        <v>113755.63427334886</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143</v>
      </c>
      <c r="B16" s="100"/>
      <c r="C16" s="17">
        <v>69054.334740049846</v>
      </c>
      <c r="D16" s="17">
        <v>70463.028148796773</v>
      </c>
      <c r="E16" s="17">
        <v>72982.757175962208</v>
      </c>
      <c r="F16" s="17">
        <v>72519.928847187912</v>
      </c>
      <c r="G16" s="17">
        <v>75865.985849497665</v>
      </c>
      <c r="H16" s="17">
        <v>77291.072673751027</v>
      </c>
      <c r="I16" s="17">
        <v>78944.456089297528</v>
      </c>
      <c r="J16" s="17">
        <v>80140.12398659809</v>
      </c>
      <c r="K16" s="17">
        <v>81517.540568454089</v>
      </c>
      <c r="L16" s="17">
        <v>81778.15707075005</v>
      </c>
      <c r="M16" s="17">
        <v>82204.867455724132</v>
      </c>
      <c r="N16" s="17">
        <v>84620.274889658031</v>
      </c>
      <c r="O16" s="17">
        <v>86365.13798845993</v>
      </c>
      <c r="P16" s="17">
        <v>87950.081887700333</v>
      </c>
      <c r="Q16" s="17">
        <v>90666.073527254237</v>
      </c>
      <c r="R16" s="17">
        <v>98406.197277719184</v>
      </c>
      <c r="S16" s="17">
        <v>100760.38232286736</v>
      </c>
      <c r="T16" s="17">
        <v>105574.83044612361</v>
      </c>
      <c r="U16" s="17">
        <v>108259.36670882026</v>
      </c>
      <c r="V16" s="17">
        <v>108596.7936488845</v>
      </c>
      <c r="W16" s="17">
        <v>112205.73721424075</v>
      </c>
      <c r="X16" s="17">
        <v>115148.00828037293</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114</v>
      </c>
      <c r="C22" s="5">
        <v>1561.2330000100001</v>
      </c>
      <c r="D22" s="5">
        <v>1561.2330000100001</v>
      </c>
      <c r="E22" s="5">
        <v>1561.2330000100001</v>
      </c>
      <c r="F22" s="5">
        <v>1561.2330000100001</v>
      </c>
      <c r="G22" s="5">
        <v>1599.8455096299999</v>
      </c>
      <c r="H22" s="5">
        <v>1599.8455096299999</v>
      </c>
      <c r="I22" s="5">
        <v>1599.8455096299999</v>
      </c>
      <c r="J22" s="5">
        <v>1599.8455096299999</v>
      </c>
      <c r="K22" s="5">
        <v>1599.8455096299999</v>
      </c>
      <c r="L22" s="5">
        <v>1599.8455096299999</v>
      </c>
      <c r="M22" s="5">
        <v>1599.8455096299999</v>
      </c>
      <c r="N22" s="5">
        <v>2349.9533344900001</v>
      </c>
      <c r="O22" s="5">
        <v>2349.9533344900001</v>
      </c>
      <c r="P22" s="5">
        <v>2349.9533344900001</v>
      </c>
      <c r="Q22" s="5">
        <v>2349.9533344900001</v>
      </c>
      <c r="R22" s="5">
        <v>2299.9533344900001</v>
      </c>
      <c r="S22" s="5">
        <v>2299.9533344900001</v>
      </c>
      <c r="T22" s="5">
        <v>2299.9533344900001</v>
      </c>
      <c r="U22" s="5">
        <v>2299.9533344900001</v>
      </c>
      <c r="V22" s="5">
        <v>2299.9533344900001</v>
      </c>
      <c r="W22" s="5">
        <v>2299.9533344900001</v>
      </c>
      <c r="X22" s="5">
        <v>2299.9533344900001</v>
      </c>
    </row>
    <row r="23" spans="1:24" s="3" customFormat="1">
      <c r="A23" s="6" t="s">
        <v>127</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2627.0734482889002</v>
      </c>
      <c r="Q24" s="5">
        <v>3681.1682837487997</v>
      </c>
      <c r="R24" s="5">
        <v>4822.8903412035997</v>
      </c>
      <c r="S24" s="5">
        <v>4857.1863612592006</v>
      </c>
      <c r="T24" s="5">
        <v>4894.2905193317001</v>
      </c>
      <c r="U24" s="5">
        <v>5216.5381065265992</v>
      </c>
      <c r="V24" s="5">
        <v>5264.1109205585999</v>
      </c>
      <c r="W24" s="5">
        <v>5619.6893690827001</v>
      </c>
      <c r="X24" s="5">
        <v>5642.4385961173002</v>
      </c>
    </row>
    <row r="25" spans="1:24" s="3" customFormat="1">
      <c r="A25" s="6" t="s">
        <v>127</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127</v>
      </c>
      <c r="B26" s="76" t="s">
        <v>118</v>
      </c>
      <c r="C26" s="5">
        <v>1639.46</v>
      </c>
      <c r="D26" s="5">
        <v>1639.46</v>
      </c>
      <c r="E26" s="5">
        <v>1866.46</v>
      </c>
      <c r="F26" s="5">
        <v>1866.46</v>
      </c>
      <c r="G26" s="5">
        <v>1866.46</v>
      </c>
      <c r="H26" s="5">
        <v>1866.46</v>
      </c>
      <c r="I26" s="5">
        <v>1866.46</v>
      </c>
      <c r="J26" s="5">
        <v>1866.46</v>
      </c>
      <c r="K26" s="5">
        <v>1866.46</v>
      </c>
      <c r="L26" s="5">
        <v>1866.46</v>
      </c>
      <c r="M26" s="5">
        <v>1866.46</v>
      </c>
      <c r="N26" s="5">
        <v>2051.46</v>
      </c>
      <c r="O26" s="5">
        <v>3563.7985917700003</v>
      </c>
      <c r="P26" s="5">
        <v>3763.7985917700003</v>
      </c>
      <c r="Q26" s="5">
        <v>3763.7985917700003</v>
      </c>
      <c r="R26" s="5">
        <v>6282.8371554300002</v>
      </c>
      <c r="S26" s="5">
        <v>6236.3371554300002</v>
      </c>
      <c r="T26" s="5">
        <v>7178.1316232899999</v>
      </c>
      <c r="U26" s="5">
        <v>7148.1316232899999</v>
      </c>
      <c r="V26" s="5">
        <v>7148.1316232899999</v>
      </c>
      <c r="W26" s="5">
        <v>6787.6316232899999</v>
      </c>
      <c r="X26" s="5">
        <v>6739.3316232899997</v>
      </c>
    </row>
    <row r="27" spans="1:24" s="3" customFormat="1">
      <c r="A27" s="6" t="s">
        <v>127</v>
      </c>
      <c r="B27" s="76" t="s">
        <v>119</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3756.6586126800007</v>
      </c>
      <c r="P27" s="5">
        <v>4401.1124719099998</v>
      </c>
      <c r="Q27" s="5">
        <v>4401.1124719099998</v>
      </c>
      <c r="R27" s="5">
        <v>7025.3321538499995</v>
      </c>
      <c r="S27" s="5">
        <v>7332.8089732899998</v>
      </c>
      <c r="T27" s="5">
        <v>7312.8089732899998</v>
      </c>
      <c r="U27" s="5">
        <v>7162.5089732899996</v>
      </c>
      <c r="V27" s="5">
        <v>7162.5089732899996</v>
      </c>
      <c r="W27" s="5">
        <v>9368.3381522199979</v>
      </c>
      <c r="X27" s="5">
        <v>9368.3381522199979</v>
      </c>
    </row>
    <row r="28" spans="1:24" s="3" customFormat="1">
      <c r="A28" s="6" t="s">
        <v>127</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100" t="s">
        <v>137</v>
      </c>
      <c r="B29" s="100"/>
      <c r="C29" s="17">
        <v>21817.800120018997</v>
      </c>
      <c r="D29" s="17">
        <v>22153.421378568401</v>
      </c>
      <c r="E29" s="17">
        <v>22635.639598244466</v>
      </c>
      <c r="F29" s="17">
        <v>21433.465509843372</v>
      </c>
      <c r="G29" s="17">
        <v>23814.511546296162</v>
      </c>
      <c r="H29" s="17">
        <v>24176.476348091739</v>
      </c>
      <c r="I29" s="17">
        <v>24449.610052924723</v>
      </c>
      <c r="J29" s="17">
        <v>24731.90366670191</v>
      </c>
      <c r="K29" s="17">
        <v>24991.707675707567</v>
      </c>
      <c r="L29" s="17">
        <v>24011.798091858873</v>
      </c>
      <c r="M29" s="17">
        <v>24199.107766454297</v>
      </c>
      <c r="N29" s="17">
        <v>25382.924184974006</v>
      </c>
      <c r="O29" s="17">
        <v>25819.285411111701</v>
      </c>
      <c r="P29" s="17">
        <v>26997.557040959291</v>
      </c>
      <c r="Q29" s="17">
        <v>28375.708513768674</v>
      </c>
      <c r="R29" s="17">
        <v>32244.185677036872</v>
      </c>
      <c r="S29" s="17">
        <v>32858.321527810564</v>
      </c>
      <c r="T29" s="17">
        <v>34175.996914363386</v>
      </c>
      <c r="U29" s="17">
        <v>34604.578489146741</v>
      </c>
      <c r="V29" s="17">
        <v>34940.161930706367</v>
      </c>
      <c r="W29" s="17">
        <v>37405.188903529168</v>
      </c>
      <c r="X29" s="17">
        <v>37608.935509280222</v>
      </c>
    </row>
    <row r="30" spans="1:24" s="3" customFormat="1">
      <c r="A30" s="6" t="s">
        <v>127</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143</v>
      </c>
      <c r="B31" s="100"/>
      <c r="C31" s="17">
        <v>21911.040120018999</v>
      </c>
      <c r="D31" s="17">
        <v>22262.391597383845</v>
      </c>
      <c r="E31" s="17">
        <v>22761.381324972557</v>
      </c>
      <c r="F31" s="17">
        <v>21575.011878542951</v>
      </c>
      <c r="G31" s="17">
        <v>23972.087547820101</v>
      </c>
      <c r="H31" s="17">
        <v>24349.073433491267</v>
      </c>
      <c r="I31" s="17">
        <v>24639.372346885451</v>
      </c>
      <c r="J31" s="17">
        <v>24937.197928918697</v>
      </c>
      <c r="K31" s="17">
        <v>25216.389110640492</v>
      </c>
      <c r="L31" s="17">
        <v>24255.583792364687</v>
      </c>
      <c r="M31" s="17">
        <v>24460.413696106156</v>
      </c>
      <c r="N31" s="17">
        <v>25662.435953932742</v>
      </c>
      <c r="O31" s="17">
        <v>26116.8923384675</v>
      </c>
      <c r="P31" s="17">
        <v>27312.971697754489</v>
      </c>
      <c r="Q31" s="17">
        <v>28712.892482517866</v>
      </c>
      <c r="R31" s="17">
        <v>32598.405753598043</v>
      </c>
      <c r="S31" s="17">
        <v>33232.558284667313</v>
      </c>
      <c r="T31" s="17">
        <v>34571.710791617857</v>
      </c>
      <c r="U31" s="17">
        <v>35022.799980302538</v>
      </c>
      <c r="V31" s="17">
        <v>35379.063557439833</v>
      </c>
      <c r="W31" s="17">
        <v>37865.907509054094</v>
      </c>
      <c r="X31" s="17">
        <v>38090.527674862336</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772.88834284490008</v>
      </c>
      <c r="Q39" s="5">
        <v>1193.0229032406999</v>
      </c>
      <c r="R39" s="5">
        <v>2107.9222907866001</v>
      </c>
      <c r="S39" s="5">
        <v>2129.7066442666001</v>
      </c>
      <c r="T39" s="5">
        <v>2147.9199019298999</v>
      </c>
      <c r="U39" s="5">
        <v>3753.2004162201997</v>
      </c>
      <c r="V39" s="5">
        <v>3780.7862533200996</v>
      </c>
      <c r="W39" s="5">
        <v>3795.9642661291996</v>
      </c>
      <c r="X39" s="5">
        <v>3810.5471345797996</v>
      </c>
    </row>
    <row r="40" spans="1:24">
      <c r="A40" s="6" t="s">
        <v>144</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144</v>
      </c>
      <c r="B41" s="76" t="s">
        <v>118</v>
      </c>
      <c r="C41" s="5">
        <v>676.60799999999995</v>
      </c>
      <c r="D41" s="5">
        <v>676.60799999999995</v>
      </c>
      <c r="E41" s="5">
        <v>1176.6079999999999</v>
      </c>
      <c r="F41" s="5">
        <v>1176.6079999999999</v>
      </c>
      <c r="G41" s="5">
        <v>1176.6079999999999</v>
      </c>
      <c r="H41" s="5">
        <v>1240.4084012399999</v>
      </c>
      <c r="I41" s="5">
        <v>1654.25100662</v>
      </c>
      <c r="J41" s="5">
        <v>1821.6079999999999</v>
      </c>
      <c r="K41" s="5">
        <v>3125.1102639400001</v>
      </c>
      <c r="L41" s="5">
        <v>3433.58485324</v>
      </c>
      <c r="M41" s="5">
        <v>3433.58485324</v>
      </c>
      <c r="N41" s="5">
        <v>3433.58485324</v>
      </c>
      <c r="O41" s="5">
        <v>3433.58485324</v>
      </c>
      <c r="P41" s="5">
        <v>3433.58485324</v>
      </c>
      <c r="Q41" s="5">
        <v>3433.58485324</v>
      </c>
      <c r="R41" s="5">
        <v>5354.67391709</v>
      </c>
      <c r="S41" s="5">
        <v>6448.9153628100003</v>
      </c>
      <c r="T41" s="5">
        <v>8271.5742134499997</v>
      </c>
      <c r="U41" s="5">
        <v>8271.5742134499997</v>
      </c>
      <c r="V41" s="5">
        <v>8271.5742134499997</v>
      </c>
      <c r="W41" s="5">
        <v>8271.5742134499997</v>
      </c>
      <c r="X41" s="5">
        <v>8271.5742134499997</v>
      </c>
    </row>
    <row r="42" spans="1:24">
      <c r="A42" s="6" t="s">
        <v>144</v>
      </c>
      <c r="B42" s="76" t="s">
        <v>119</v>
      </c>
      <c r="C42" s="5">
        <v>1971.8570000000002</v>
      </c>
      <c r="D42" s="5">
        <v>1971.8570000000002</v>
      </c>
      <c r="E42" s="5">
        <v>2381.857</v>
      </c>
      <c r="F42" s="5">
        <v>2381.857</v>
      </c>
      <c r="G42" s="5">
        <v>2381.857</v>
      </c>
      <c r="H42" s="5">
        <v>2381.857</v>
      </c>
      <c r="I42" s="5">
        <v>2381.857</v>
      </c>
      <c r="J42" s="5">
        <v>3114.8801467600001</v>
      </c>
      <c r="K42" s="5">
        <v>3114.8801467600001</v>
      </c>
      <c r="L42" s="5">
        <v>3358.2710555600001</v>
      </c>
      <c r="M42" s="5">
        <v>3358.2710555600001</v>
      </c>
      <c r="N42" s="5">
        <v>3358.2710555600001</v>
      </c>
      <c r="O42" s="5">
        <v>3358.2710555600001</v>
      </c>
      <c r="P42" s="5">
        <v>3358.2710555600001</v>
      </c>
      <c r="Q42" s="5">
        <v>3358.2710555600001</v>
      </c>
      <c r="R42" s="5">
        <v>4646.5239316200004</v>
      </c>
      <c r="S42" s="5">
        <v>4646.5239316200004</v>
      </c>
      <c r="T42" s="5">
        <v>4651.3977056800004</v>
      </c>
      <c r="U42" s="5">
        <v>4651.3977056800004</v>
      </c>
      <c r="V42" s="5">
        <v>5012.0440149400001</v>
      </c>
      <c r="W42" s="5">
        <v>5451.6382346199998</v>
      </c>
      <c r="X42" s="5">
        <v>5451.6382346199998</v>
      </c>
    </row>
    <row r="43" spans="1:24">
      <c r="A43" s="6" t="s">
        <v>144</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100" t="s">
        <v>137</v>
      </c>
      <c r="B44" s="100"/>
      <c r="C44" s="17">
        <v>18711.641495570046</v>
      </c>
      <c r="D44" s="17">
        <v>19004.196851240231</v>
      </c>
      <c r="E44" s="17">
        <v>20178.402912913029</v>
      </c>
      <c r="F44" s="17">
        <v>20390.329151308095</v>
      </c>
      <c r="G44" s="17">
        <v>20614.345869704088</v>
      </c>
      <c r="H44" s="17">
        <v>20908.098359292271</v>
      </c>
      <c r="I44" s="17">
        <v>21525.240711978444</v>
      </c>
      <c r="J44" s="17">
        <v>22631.391731362353</v>
      </c>
      <c r="K44" s="17">
        <v>23041.880272397848</v>
      </c>
      <c r="L44" s="17">
        <v>23842.42161265773</v>
      </c>
      <c r="M44" s="17">
        <v>24023.72166794206</v>
      </c>
      <c r="N44" s="17">
        <v>24237.492825886973</v>
      </c>
      <c r="O44" s="17">
        <v>24467.773978853271</v>
      </c>
      <c r="P44" s="17">
        <v>24499.951814923319</v>
      </c>
      <c r="Q44" s="17">
        <v>25086.527627530399</v>
      </c>
      <c r="R44" s="17">
        <v>27803.703806809277</v>
      </c>
      <c r="S44" s="17">
        <v>28446.290782945674</v>
      </c>
      <c r="T44" s="17">
        <v>29307.072755083402</v>
      </c>
      <c r="U44" s="17">
        <v>31106.984422660986</v>
      </c>
      <c r="V44" s="17">
        <v>31555.530897591751</v>
      </c>
      <c r="W44" s="17">
        <v>32212.621410565906</v>
      </c>
      <c r="X44" s="17">
        <v>32414.890677626496</v>
      </c>
    </row>
    <row r="45" spans="1:24">
      <c r="A45" s="6" t="s">
        <v>144</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143</v>
      </c>
      <c r="B46" s="100"/>
      <c r="C46" s="17">
        <v>18913.781495570045</v>
      </c>
      <c r="D46" s="17">
        <v>19213.27337883598</v>
      </c>
      <c r="E46" s="17">
        <v>20395.823689231078</v>
      </c>
      <c r="F46" s="17">
        <v>20614.962551064691</v>
      </c>
      <c r="G46" s="17">
        <v>20845.803907036465</v>
      </c>
      <c r="H46" s="17">
        <v>21146.404604136806</v>
      </c>
      <c r="I46" s="17">
        <v>21770.621216306798</v>
      </c>
      <c r="J46" s="17">
        <v>22885.561907816049</v>
      </c>
      <c r="K46" s="17">
        <v>23303.337071781294</v>
      </c>
      <c r="L46" s="17">
        <v>24110.868155869677</v>
      </c>
      <c r="M46" s="17">
        <v>24299.426005394154</v>
      </c>
      <c r="N46" s="17">
        <v>24521.77827551114</v>
      </c>
      <c r="O46" s="17">
        <v>24759.464274395927</v>
      </c>
      <c r="P46" s="17">
        <v>24799.774144652059</v>
      </c>
      <c r="Q46" s="17">
        <v>25394.415578572381</v>
      </c>
      <c r="R46" s="17">
        <v>28121.103750026654</v>
      </c>
      <c r="S46" s="17">
        <v>28771.723897925582</v>
      </c>
      <c r="T46" s="17">
        <v>29641.879641030791</v>
      </c>
      <c r="U46" s="17">
        <v>31450.010931438981</v>
      </c>
      <c r="V46" s="17">
        <v>31909.337574267483</v>
      </c>
      <c r="W46" s="17">
        <v>32575.598264784501</v>
      </c>
      <c r="X46" s="17">
        <v>32786.395943738382</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112</v>
      </c>
      <c r="C50" s="5">
        <v>4820</v>
      </c>
      <c r="D50" s="5">
        <v>4820</v>
      </c>
      <c r="E50" s="5">
        <v>4820</v>
      </c>
      <c r="F50" s="5">
        <v>4820</v>
      </c>
      <c r="G50" s="5">
        <v>4820</v>
      </c>
      <c r="H50" s="5">
        <v>4820</v>
      </c>
      <c r="I50" s="5">
        <v>4820</v>
      </c>
      <c r="J50" s="5">
        <v>3370</v>
      </c>
      <c r="K50" s="5">
        <v>3370</v>
      </c>
      <c r="L50" s="5">
        <v>3370</v>
      </c>
      <c r="M50" s="5">
        <v>3370</v>
      </c>
      <c r="N50" s="5">
        <v>3370</v>
      </c>
      <c r="O50" s="5">
        <v>3370</v>
      </c>
      <c r="P50" s="5">
        <v>3370</v>
      </c>
      <c r="Q50" s="5">
        <v>3370</v>
      </c>
      <c r="R50" s="5">
        <v>3370</v>
      </c>
      <c r="S50" s="5">
        <v>3370</v>
      </c>
      <c r="T50" s="5">
        <v>3370</v>
      </c>
      <c r="U50" s="5">
        <v>3370</v>
      </c>
      <c r="V50" s="5">
        <v>3370</v>
      </c>
      <c r="W50" s="5">
        <v>3370</v>
      </c>
      <c r="X50" s="5">
        <v>3370</v>
      </c>
    </row>
    <row r="51" spans="1:24">
      <c r="A51" s="6" t="s">
        <v>145</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220.46088492090001</v>
      </c>
      <c r="R54" s="5">
        <v>462.42348049689997</v>
      </c>
      <c r="S54" s="5">
        <v>485.47814059400002</v>
      </c>
      <c r="T54" s="5">
        <v>575.47198118350002</v>
      </c>
      <c r="U54" s="5">
        <v>1262.8333115839</v>
      </c>
      <c r="V54" s="5">
        <v>1295.6941893619</v>
      </c>
      <c r="W54" s="5">
        <v>1315.2015226218</v>
      </c>
      <c r="X54" s="5">
        <v>3166.0418624471004</v>
      </c>
    </row>
    <row r="55" spans="1:24">
      <c r="A55" s="6" t="s">
        <v>145</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145</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4536.7299999999987</v>
      </c>
      <c r="L56" s="5">
        <v>4676.7299999999987</v>
      </c>
      <c r="M56" s="5">
        <v>4676.7299999999987</v>
      </c>
      <c r="N56" s="5">
        <v>4676.7299999999987</v>
      </c>
      <c r="O56" s="5">
        <v>5227.9299999999985</v>
      </c>
      <c r="P56" s="5">
        <v>5175.4299999999985</v>
      </c>
      <c r="Q56" s="5">
        <v>5175.4299999999985</v>
      </c>
      <c r="R56" s="5">
        <v>5303.5936399499988</v>
      </c>
      <c r="S56" s="5">
        <v>5303.5936399499988</v>
      </c>
      <c r="T56" s="5">
        <v>5707.03</v>
      </c>
      <c r="U56" s="5">
        <v>5287.03</v>
      </c>
      <c r="V56" s="5">
        <v>5570.6155453499987</v>
      </c>
      <c r="W56" s="5">
        <v>5858.6497930799997</v>
      </c>
      <c r="X56" s="5">
        <v>5858.6497930799997</v>
      </c>
    </row>
    <row r="57" spans="1:24">
      <c r="A57" s="6" t="s">
        <v>145</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1164.537</v>
      </c>
      <c r="P57" s="5">
        <v>1164.537</v>
      </c>
      <c r="Q57" s="5">
        <v>1164.537</v>
      </c>
      <c r="R57" s="5">
        <v>1164.537</v>
      </c>
      <c r="S57" s="5">
        <v>1164.537</v>
      </c>
      <c r="T57" s="5">
        <v>1344.537</v>
      </c>
      <c r="U57" s="5">
        <v>1344.537</v>
      </c>
      <c r="V57" s="5">
        <v>1344.537</v>
      </c>
      <c r="W57" s="5">
        <v>1344.537</v>
      </c>
      <c r="X57" s="5">
        <v>1344.537</v>
      </c>
    </row>
    <row r="58" spans="1:24">
      <c r="A58" s="6" t="s">
        <v>145</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100" t="s">
        <v>137</v>
      </c>
      <c r="B59" s="100"/>
      <c r="C59" s="17">
        <v>17330.524557072138</v>
      </c>
      <c r="D59" s="17">
        <v>17919.294299959511</v>
      </c>
      <c r="E59" s="17">
        <v>18870.866777684958</v>
      </c>
      <c r="F59" s="17">
        <v>19454.24737992098</v>
      </c>
      <c r="G59" s="17">
        <v>20062.993504648854</v>
      </c>
      <c r="H59" s="17">
        <v>20705.147715910363</v>
      </c>
      <c r="I59" s="17">
        <v>21341.88408133464</v>
      </c>
      <c r="J59" s="17">
        <v>20585.878496454206</v>
      </c>
      <c r="K59" s="17">
        <v>21160.577705579974</v>
      </c>
      <c r="L59" s="17">
        <v>21574.49072826971</v>
      </c>
      <c r="M59" s="17">
        <v>21721.115306210981</v>
      </c>
      <c r="N59" s="17">
        <v>21902.211469392016</v>
      </c>
      <c r="O59" s="17">
        <v>22666.109368336452</v>
      </c>
      <c r="P59" s="17">
        <v>22661.923296889167</v>
      </c>
      <c r="Q59" s="17">
        <v>22947.020542262602</v>
      </c>
      <c r="R59" s="17">
        <v>23625.520537816752</v>
      </c>
      <c r="S59" s="17">
        <v>23893.581216954066</v>
      </c>
      <c r="T59" s="17">
        <v>24852.847017370521</v>
      </c>
      <c r="U59" s="17">
        <v>25344.687461431349</v>
      </c>
      <c r="V59" s="17">
        <v>24953.601311902654</v>
      </c>
      <c r="W59" s="17">
        <v>25468.565936572173</v>
      </c>
      <c r="X59" s="17">
        <v>27517.713963110327</v>
      </c>
    </row>
    <row r="60" spans="1:24">
      <c r="A60" s="6" t="s">
        <v>145</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143</v>
      </c>
      <c r="B61" s="100"/>
      <c r="C61" s="17">
        <v>17415.154557072139</v>
      </c>
      <c r="D61" s="17">
        <v>18016.672282142845</v>
      </c>
      <c r="E61" s="17">
        <v>18980.449207818641</v>
      </c>
      <c r="F61" s="17">
        <v>19576.126058945287</v>
      </c>
      <c r="G61" s="17">
        <v>20199.028065055052</v>
      </c>
      <c r="H61" s="17">
        <v>20852.468616058621</v>
      </c>
      <c r="I61" s="17">
        <v>21501.972396100471</v>
      </c>
      <c r="J61" s="17">
        <v>20758.49437604754</v>
      </c>
      <c r="K61" s="17">
        <v>21347.110344804321</v>
      </c>
      <c r="L61" s="17">
        <v>21773.546449496618</v>
      </c>
      <c r="M61" s="17">
        <v>21934.374663202871</v>
      </c>
      <c r="N61" s="17">
        <v>22129.714631144954</v>
      </c>
      <c r="O61" s="17">
        <v>22905.93799734081</v>
      </c>
      <c r="P61" s="17">
        <v>22914.759901016736</v>
      </c>
      <c r="Q61" s="17">
        <v>23213.460694329951</v>
      </c>
      <c r="R61" s="17">
        <v>23905.84644928795</v>
      </c>
      <c r="S61" s="17">
        <v>24190.571474006647</v>
      </c>
      <c r="T61" s="17">
        <v>25165.091591929955</v>
      </c>
      <c r="U61" s="17">
        <v>25670.841984015959</v>
      </c>
      <c r="V61" s="17">
        <v>25298.273955681507</v>
      </c>
      <c r="W61" s="17">
        <v>25830.366286024764</v>
      </c>
      <c r="X61" s="17">
        <v>27896.705224629164</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114</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146</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256.09502223139998</v>
      </c>
      <c r="O69" s="5">
        <v>260.08549161560001</v>
      </c>
      <c r="P69" s="5">
        <v>263.8907610279</v>
      </c>
      <c r="Q69" s="5">
        <v>539.24697254340003</v>
      </c>
      <c r="R69" s="5">
        <v>1765.1202979251002</v>
      </c>
      <c r="S69" s="5">
        <v>1771.1807867947002</v>
      </c>
      <c r="T69" s="5">
        <v>2280.8294428984</v>
      </c>
      <c r="U69" s="5">
        <v>2288.6040092890998</v>
      </c>
      <c r="V69" s="5">
        <v>2297.5269092651997</v>
      </c>
      <c r="W69" s="5">
        <v>2301.4245819926</v>
      </c>
      <c r="X69" s="5">
        <v>2678.7831167476998</v>
      </c>
    </row>
    <row r="70" spans="1:24">
      <c r="A70" s="6" t="s">
        <v>146</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146</v>
      </c>
      <c r="B71" s="76" t="s">
        <v>118</v>
      </c>
      <c r="C71" s="5">
        <v>2139.71</v>
      </c>
      <c r="D71" s="5">
        <v>2139.71</v>
      </c>
      <c r="E71" s="5">
        <v>2139.71</v>
      </c>
      <c r="F71" s="5">
        <v>2139.71</v>
      </c>
      <c r="G71" s="5">
        <v>2139.71</v>
      </c>
      <c r="H71" s="5">
        <v>2139.71</v>
      </c>
      <c r="I71" s="5">
        <v>2139.71</v>
      </c>
      <c r="J71" s="5">
        <v>2139.71</v>
      </c>
      <c r="K71" s="5">
        <v>2139.71</v>
      </c>
      <c r="L71" s="5">
        <v>2048.96</v>
      </c>
      <c r="M71" s="5">
        <v>2174.18176008</v>
      </c>
      <c r="N71" s="5">
        <v>2901.4089020300003</v>
      </c>
      <c r="O71" s="5">
        <v>2988.0345245900003</v>
      </c>
      <c r="P71" s="5">
        <v>2761.8345245900005</v>
      </c>
      <c r="Q71" s="5">
        <v>2761.8345245900005</v>
      </c>
      <c r="R71" s="5">
        <v>2661.5130130200005</v>
      </c>
      <c r="S71" s="5">
        <v>2406.7130130200003</v>
      </c>
      <c r="T71" s="5">
        <v>3565.7447205300004</v>
      </c>
      <c r="U71" s="5">
        <v>3406.7447205300004</v>
      </c>
      <c r="V71" s="5">
        <v>3218.36</v>
      </c>
      <c r="W71" s="5">
        <v>3179.36</v>
      </c>
      <c r="X71" s="5">
        <v>3179.36</v>
      </c>
    </row>
    <row r="72" spans="1:24">
      <c r="A72" s="6" t="s">
        <v>146</v>
      </c>
      <c r="B72" s="76" t="s">
        <v>119</v>
      </c>
      <c r="C72" s="5">
        <v>378</v>
      </c>
      <c r="D72" s="5">
        <v>378</v>
      </c>
      <c r="E72" s="5">
        <v>378</v>
      </c>
      <c r="F72" s="5">
        <v>378</v>
      </c>
      <c r="G72" s="5">
        <v>378</v>
      </c>
      <c r="H72" s="5">
        <v>378</v>
      </c>
      <c r="I72" s="5">
        <v>378</v>
      </c>
      <c r="J72" s="5">
        <v>378</v>
      </c>
      <c r="K72" s="5">
        <v>378</v>
      </c>
      <c r="L72" s="5">
        <v>378</v>
      </c>
      <c r="M72" s="5">
        <v>479.71490566</v>
      </c>
      <c r="N72" s="5">
        <v>479.71490566</v>
      </c>
      <c r="O72" s="5">
        <v>817.92475555999999</v>
      </c>
      <c r="P72" s="5">
        <v>1282.8181306700001</v>
      </c>
      <c r="Q72" s="5">
        <v>1322.6435768200001</v>
      </c>
      <c r="R72" s="5">
        <v>1412.2650998699999</v>
      </c>
      <c r="S72" s="5">
        <v>1447.92547541</v>
      </c>
      <c r="T72" s="5">
        <v>1447.92547541</v>
      </c>
      <c r="U72" s="5">
        <v>1447.92547541</v>
      </c>
      <c r="V72" s="5">
        <v>1447.92547541</v>
      </c>
      <c r="W72" s="5">
        <v>1447.92547541</v>
      </c>
      <c r="X72" s="5">
        <v>1447.92547541</v>
      </c>
    </row>
    <row r="73" spans="1:24">
      <c r="A73" s="6" t="s">
        <v>146</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100" t="s">
        <v>137</v>
      </c>
      <c r="B74" s="100"/>
      <c r="C74" s="17">
        <v>7545.7514398819221</v>
      </c>
      <c r="D74" s="17">
        <v>7680.5364013786129</v>
      </c>
      <c r="E74" s="17">
        <v>7530.9171368575244</v>
      </c>
      <c r="F74" s="17">
        <v>7421.4104828505278</v>
      </c>
      <c r="G74" s="17">
        <v>7495.7209165256991</v>
      </c>
      <c r="H74" s="17">
        <v>7568.7828036700485</v>
      </c>
      <c r="I74" s="17">
        <v>7634.4052212953147</v>
      </c>
      <c r="J74" s="17">
        <v>7703.129834636652</v>
      </c>
      <c r="K74" s="17">
        <v>7777.8541674299777</v>
      </c>
      <c r="L74" s="17">
        <v>7742.3971058596308</v>
      </c>
      <c r="M74" s="17">
        <v>7600.4995885694698</v>
      </c>
      <c r="N74" s="17">
        <v>8377.3219574684772</v>
      </c>
      <c r="O74" s="17">
        <v>8628.9067262523058</v>
      </c>
      <c r="P74" s="17">
        <v>8946.2504705923129</v>
      </c>
      <c r="Q74" s="17">
        <v>9342.1837951231573</v>
      </c>
      <c r="R74" s="17">
        <v>9747.5759723410119</v>
      </c>
      <c r="S74" s="17">
        <v>9595.7913848952776</v>
      </c>
      <c r="T74" s="17">
        <v>10795.591107167518</v>
      </c>
      <c r="U74" s="17">
        <v>10691.442461137802</v>
      </c>
      <c r="V74" s="17">
        <v>10561.677128327734</v>
      </c>
      <c r="W74" s="17">
        <v>10581.502639050743</v>
      </c>
      <c r="X74" s="17">
        <v>11002.527085371654</v>
      </c>
    </row>
    <row r="75" spans="1:24">
      <c r="A75" s="6" t="s">
        <v>146</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143</v>
      </c>
      <c r="B76" s="100"/>
      <c r="C76" s="17">
        <v>7578.7414398819219</v>
      </c>
      <c r="D76" s="17">
        <v>7717.572323111177</v>
      </c>
      <c r="E76" s="17">
        <v>7572.2873790196973</v>
      </c>
      <c r="F76" s="17">
        <v>7466.9347108176198</v>
      </c>
      <c r="G76" s="17">
        <v>7545.4469219266302</v>
      </c>
      <c r="H76" s="17">
        <v>7622.6078473412917</v>
      </c>
      <c r="I76" s="17">
        <v>7692.5309694306479</v>
      </c>
      <c r="J76" s="17">
        <v>7764.9446698102465</v>
      </c>
      <c r="K76" s="17">
        <v>7844.0306845446949</v>
      </c>
      <c r="L76" s="17">
        <v>7813.2097727630799</v>
      </c>
      <c r="M76" s="17">
        <v>7675.8240019108716</v>
      </c>
      <c r="N76" s="17">
        <v>8457.5294985767723</v>
      </c>
      <c r="O76" s="17">
        <v>8713.5017459798928</v>
      </c>
      <c r="P76" s="17">
        <v>9034.3016354833435</v>
      </c>
      <c r="Q76" s="17">
        <v>9435.0441790553359</v>
      </c>
      <c r="R76" s="17">
        <v>9844.6881061765253</v>
      </c>
      <c r="S76" s="17">
        <v>9698.1901397648016</v>
      </c>
      <c r="T76" s="17">
        <v>10903.325410253097</v>
      </c>
      <c r="U76" s="17">
        <v>10803.50115163129</v>
      </c>
      <c r="V76" s="17">
        <v>10678.31830745116</v>
      </c>
      <c r="W76" s="17">
        <v>10702.825000649585</v>
      </c>
      <c r="X76" s="17">
        <v>11129.779570690478</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147</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147</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147</v>
      </c>
      <c r="B86" s="76" t="s">
        <v>118</v>
      </c>
      <c r="C86" s="5">
        <v>572.95000000000005</v>
      </c>
      <c r="D86" s="5">
        <v>572.95000000000005</v>
      </c>
      <c r="E86" s="5">
        <v>572.95000000000005</v>
      </c>
      <c r="F86" s="5">
        <v>572.95000000000005</v>
      </c>
      <c r="G86" s="5">
        <v>572.95000000000005</v>
      </c>
      <c r="H86" s="5">
        <v>572.95000000000005</v>
      </c>
      <c r="I86" s="5">
        <v>572.95000000000005</v>
      </c>
      <c r="J86" s="5">
        <v>1013.14145408</v>
      </c>
      <c r="K86" s="5">
        <v>1013.14145408</v>
      </c>
      <c r="L86" s="5">
        <v>1013.14145408</v>
      </c>
      <c r="M86" s="5">
        <v>1013.14145408</v>
      </c>
      <c r="N86" s="5">
        <v>1013.14145408</v>
      </c>
      <c r="O86" s="5">
        <v>1013.14145408</v>
      </c>
      <c r="P86" s="5">
        <v>1013.14145408</v>
      </c>
      <c r="Q86" s="5">
        <v>1013.14145408</v>
      </c>
      <c r="R86" s="5">
        <v>1013.14145408</v>
      </c>
      <c r="S86" s="5">
        <v>1533.6960969300001</v>
      </c>
      <c r="T86" s="5">
        <v>1932.2814578500002</v>
      </c>
      <c r="U86" s="5">
        <v>1932.2814578500002</v>
      </c>
      <c r="V86" s="5">
        <v>1932.2814578500002</v>
      </c>
      <c r="W86" s="5">
        <v>1932.2814578500002</v>
      </c>
      <c r="X86" s="5">
        <v>1932.2814578500002</v>
      </c>
    </row>
    <row r="87" spans="1:24">
      <c r="A87" s="6" t="s">
        <v>147</v>
      </c>
      <c r="B87" s="7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147</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100" t="s">
        <v>137</v>
      </c>
      <c r="B89" s="100"/>
      <c r="C89" s="17">
        <v>3206.1071275067407</v>
      </c>
      <c r="D89" s="17">
        <v>3223.5845596071595</v>
      </c>
      <c r="E89" s="17">
        <v>3243.0220476117943</v>
      </c>
      <c r="F89" s="17">
        <v>3256.9226235423807</v>
      </c>
      <c r="G89" s="17">
        <v>3273.5371275386888</v>
      </c>
      <c r="H89" s="17">
        <v>3290.346738211399</v>
      </c>
      <c r="I89" s="17">
        <v>3309.5943249838874</v>
      </c>
      <c r="J89" s="17">
        <v>3764.0996732146996</v>
      </c>
      <c r="K89" s="17">
        <v>3776.1629646786841</v>
      </c>
      <c r="L89" s="17">
        <v>3793.8202698457562</v>
      </c>
      <c r="M89" s="17">
        <v>3803.5588508730793</v>
      </c>
      <c r="N89" s="17">
        <v>3817.3921860345718</v>
      </c>
      <c r="O89" s="17">
        <v>3837.8217611551413</v>
      </c>
      <c r="P89" s="17">
        <v>3856.5999937887586</v>
      </c>
      <c r="Q89" s="17">
        <v>3878.4259791620934</v>
      </c>
      <c r="R89" s="17">
        <v>3904.3995690132956</v>
      </c>
      <c r="S89" s="17">
        <v>4835.3999850580567</v>
      </c>
      <c r="T89" s="17">
        <v>5260.6462157304568</v>
      </c>
      <c r="U89" s="17">
        <v>5279.8396860098101</v>
      </c>
      <c r="V89" s="17">
        <v>5299.194001191815</v>
      </c>
      <c r="W89" s="17">
        <v>5198.3017260457964</v>
      </c>
      <c r="X89" s="17">
        <v>5211.5670379601452</v>
      </c>
    </row>
    <row r="90" spans="1:24">
      <c r="A90" s="6" t="s">
        <v>147</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143</v>
      </c>
      <c r="B91" s="100"/>
      <c r="C91" s="17">
        <v>3235.6171275067409</v>
      </c>
      <c r="D91" s="17">
        <v>3253.1185673229206</v>
      </c>
      <c r="E91" s="17">
        <v>3272.8155749202178</v>
      </c>
      <c r="F91" s="17">
        <v>3286.8936478173482</v>
      </c>
      <c r="G91" s="17">
        <v>3303.6194076594184</v>
      </c>
      <c r="H91" s="17">
        <v>3320.5181727230379</v>
      </c>
      <c r="I91" s="17">
        <v>3339.9591605741575</v>
      </c>
      <c r="J91" s="17">
        <v>3793.9251040055647</v>
      </c>
      <c r="K91" s="17">
        <v>3806.67335668329</v>
      </c>
      <c r="L91" s="17">
        <v>3824.948900255984</v>
      </c>
      <c r="M91" s="17">
        <v>3834.8290891100892</v>
      </c>
      <c r="N91" s="17">
        <v>3848.81653049241</v>
      </c>
      <c r="O91" s="17">
        <v>3869.3416322757962</v>
      </c>
      <c r="P91" s="17">
        <v>3888.2745087937078</v>
      </c>
      <c r="Q91" s="17">
        <v>3910.2605927787017</v>
      </c>
      <c r="R91" s="17">
        <v>3936.1532186300037</v>
      </c>
      <c r="S91" s="17">
        <v>4867.3385265029974</v>
      </c>
      <c r="T91" s="17">
        <v>5292.8230112919027</v>
      </c>
      <c r="U91" s="17">
        <v>5312.2126614314875</v>
      </c>
      <c r="V91" s="17">
        <v>5331.800254044515</v>
      </c>
      <c r="W91" s="17">
        <v>5231.0401537278249</v>
      </c>
      <c r="X91" s="17">
        <v>5244.5998664525541</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6640625" style="2" customWidth="1"/>
    <col min="25" max="16384" width="9" style="2"/>
  </cols>
  <sheetData>
    <row r="1" spans="1:24"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265</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3370</v>
      </c>
      <c r="K5" s="5">
        <v>3370</v>
      </c>
      <c r="L5" s="5">
        <v>3370</v>
      </c>
      <c r="M5" s="5">
        <v>3370</v>
      </c>
      <c r="N5" s="5">
        <v>3370</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6812.8729999799998</v>
      </c>
      <c r="G7" s="5">
        <v>6851.4855095999992</v>
      </c>
      <c r="H7" s="5">
        <v>6851.4855095999992</v>
      </c>
      <c r="I7" s="5">
        <v>6851.4855095999992</v>
      </c>
      <c r="J7" s="5">
        <v>7432.7230722599998</v>
      </c>
      <c r="K7" s="5">
        <v>8191.4041468199994</v>
      </c>
      <c r="L7" s="5">
        <v>8191.4041468199994</v>
      </c>
      <c r="M7" s="5">
        <v>7808.9041468199994</v>
      </c>
      <c r="N7" s="5">
        <v>7808.9041468199994</v>
      </c>
      <c r="O7" s="5">
        <v>7574.5641468599997</v>
      </c>
      <c r="P7" s="5">
        <v>7112.5641468500007</v>
      </c>
      <c r="Q7" s="5">
        <v>6995.5641468500007</v>
      </c>
      <c r="R7" s="5">
        <v>6865.5641468500007</v>
      </c>
      <c r="S7" s="5">
        <v>6865.5641468500007</v>
      </c>
      <c r="T7" s="5">
        <v>6865.5641468500007</v>
      </c>
      <c r="U7" s="5">
        <v>6971.0844053500005</v>
      </c>
      <c r="V7" s="5">
        <v>6531.0844053500005</v>
      </c>
      <c r="W7" s="5">
        <v>6411.0844053500005</v>
      </c>
      <c r="X7" s="5">
        <v>6411.0844053500005</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3795.3277430359999</v>
      </c>
      <c r="O9" s="5">
        <v>3961.7108124445995</v>
      </c>
      <c r="P9" s="5">
        <v>4609.6476949452999</v>
      </c>
      <c r="Q9" s="5">
        <v>5793.1951506732994</v>
      </c>
      <c r="R9" s="5">
        <v>8890.9069628509005</v>
      </c>
      <c r="S9" s="5">
        <v>9097.951898157</v>
      </c>
      <c r="T9" s="5">
        <v>10271.104268213599</v>
      </c>
      <c r="U9" s="5">
        <v>11887.360020099699</v>
      </c>
      <c r="V9" s="5">
        <v>12006.520885602498</v>
      </c>
      <c r="W9" s="5">
        <v>12171.9934081212</v>
      </c>
      <c r="X9" s="5">
        <v>14664.539376517598</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10092.657999999999</v>
      </c>
      <c r="H11" s="5">
        <v>10156.458401240001</v>
      </c>
      <c r="I11" s="5">
        <v>10570.30100662</v>
      </c>
      <c r="J11" s="5">
        <v>11277.458000000001</v>
      </c>
      <c r="K11" s="5">
        <v>12720.96026394</v>
      </c>
      <c r="L11" s="5">
        <v>13078.68485324</v>
      </c>
      <c r="M11" s="5">
        <v>13040.584629570001</v>
      </c>
      <c r="N11" s="5">
        <v>13088.11237201</v>
      </c>
      <c r="O11" s="5">
        <v>15974.051332749998</v>
      </c>
      <c r="P11" s="5">
        <v>15895.351332749999</v>
      </c>
      <c r="Q11" s="5">
        <v>16094.284940920001</v>
      </c>
      <c r="R11" s="5">
        <v>20399.581320950001</v>
      </c>
      <c r="S11" s="5">
        <v>21831.739785009995</v>
      </c>
      <c r="T11" s="5">
        <v>26331.324153660004</v>
      </c>
      <c r="U11" s="5">
        <v>25735.174547909999</v>
      </c>
      <c r="V11" s="5">
        <v>25662.737518900001</v>
      </c>
      <c r="W11" s="5">
        <v>25814.169256040004</v>
      </c>
      <c r="X11" s="5">
        <v>25765.869256040001</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6947.7549955000013</v>
      </c>
      <c r="K12" s="5">
        <v>6987.7549955000013</v>
      </c>
      <c r="L12" s="5">
        <v>7271.1459043000013</v>
      </c>
      <c r="M12" s="5">
        <v>7715.2210590400009</v>
      </c>
      <c r="N12" s="5">
        <v>7715.2210590400009</v>
      </c>
      <c r="O12" s="5">
        <v>9579.5190863900007</v>
      </c>
      <c r="P12" s="5">
        <v>10522.834620739999</v>
      </c>
      <c r="Q12" s="5">
        <v>10522.834620739999</v>
      </c>
      <c r="R12" s="5">
        <v>14495.951309819999</v>
      </c>
      <c r="S12" s="5">
        <v>14681.344004139999</v>
      </c>
      <c r="T12" s="5">
        <v>15521.70296538</v>
      </c>
      <c r="U12" s="5">
        <v>15371.402965380001</v>
      </c>
      <c r="V12" s="5">
        <v>15778.938006570001</v>
      </c>
      <c r="W12" s="5">
        <v>17943.413062809999</v>
      </c>
      <c r="X12" s="5">
        <v>17943.413062809999</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100" t="s">
        <v>137</v>
      </c>
      <c r="B14" s="100"/>
      <c r="C14" s="17">
        <v>68611.824740049851</v>
      </c>
      <c r="D14" s="17">
        <v>69981.033490753922</v>
      </c>
      <c r="E14" s="17">
        <v>72458.84847331178</v>
      </c>
      <c r="F14" s="17">
        <v>71956.375147465369</v>
      </c>
      <c r="G14" s="17">
        <v>75261.108964713494</v>
      </c>
      <c r="H14" s="17">
        <v>76648.851965175825</v>
      </c>
      <c r="I14" s="17">
        <v>78260.734392517013</v>
      </c>
      <c r="J14" s="17">
        <v>80190.470359689818</v>
      </c>
      <c r="K14" s="17">
        <v>82280.93081767406</v>
      </c>
      <c r="L14" s="17">
        <v>82497.675840371696</v>
      </c>
      <c r="M14" s="17">
        <v>83059.789477259881</v>
      </c>
      <c r="N14" s="17">
        <v>83814.321696596046</v>
      </c>
      <c r="O14" s="17">
        <v>86337.30619861887</v>
      </c>
      <c r="P14" s="17">
        <v>88337.260326252843</v>
      </c>
      <c r="Q14" s="17">
        <v>90582.207787306921</v>
      </c>
      <c r="R14" s="17">
        <v>97655.978387117211</v>
      </c>
      <c r="S14" s="17">
        <v>100040.99737237363</v>
      </c>
      <c r="T14" s="17">
        <v>105769.69107881529</v>
      </c>
      <c r="U14" s="17">
        <v>107515.00010084668</v>
      </c>
      <c r="V14" s="17">
        <v>107676.88372828031</v>
      </c>
      <c r="W14" s="17">
        <v>110785.18245843377</v>
      </c>
      <c r="X14" s="17">
        <v>113900.78738192885</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143</v>
      </c>
      <c r="B16" s="100"/>
      <c r="C16" s="17">
        <v>69054.334740049846</v>
      </c>
      <c r="D16" s="17">
        <v>70463.028148796773</v>
      </c>
      <c r="E16" s="17">
        <v>72982.757175962208</v>
      </c>
      <c r="F16" s="17">
        <v>72519.928847187912</v>
      </c>
      <c r="G16" s="17">
        <v>75865.985849497665</v>
      </c>
      <c r="H16" s="17">
        <v>77291.072673751027</v>
      </c>
      <c r="I16" s="17">
        <v>78944.456089297528</v>
      </c>
      <c r="J16" s="17">
        <v>80914.190943918089</v>
      </c>
      <c r="K16" s="17">
        <v>83050.288600334097</v>
      </c>
      <c r="L16" s="17">
        <v>83310.905102630044</v>
      </c>
      <c r="M16" s="17">
        <v>83916.653752934129</v>
      </c>
      <c r="N16" s="17">
        <v>84717.253962498027</v>
      </c>
      <c r="O16" s="17">
        <v>87282.546941369917</v>
      </c>
      <c r="P16" s="17">
        <v>89325.059596800333</v>
      </c>
      <c r="Q16" s="17">
        <v>91618.41485671424</v>
      </c>
      <c r="R16" s="17">
        <v>98736.790101819177</v>
      </c>
      <c r="S16" s="17">
        <v>101171.99479757734</v>
      </c>
      <c r="T16" s="17">
        <v>106952.36751522361</v>
      </c>
      <c r="U16" s="17">
        <v>108746.83428928025</v>
      </c>
      <c r="V16" s="17">
        <v>108963.51210744449</v>
      </c>
      <c r="W16" s="17">
        <v>112124.73905691075</v>
      </c>
      <c r="X16" s="17">
        <v>115293.16138895293</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114</v>
      </c>
      <c r="C22" s="5">
        <v>1561.2330000100001</v>
      </c>
      <c r="D22" s="5">
        <v>1561.2330000100001</v>
      </c>
      <c r="E22" s="5">
        <v>1561.2330000100001</v>
      </c>
      <c r="F22" s="5">
        <v>1561.2330000100001</v>
      </c>
      <c r="G22" s="5">
        <v>1599.8455096299999</v>
      </c>
      <c r="H22" s="5">
        <v>1599.8455096299999</v>
      </c>
      <c r="I22" s="5">
        <v>1599.8455096299999</v>
      </c>
      <c r="J22" s="5">
        <v>1599.8455096299999</v>
      </c>
      <c r="K22" s="5">
        <v>1599.8455096299999</v>
      </c>
      <c r="L22" s="5">
        <v>1599.8455096299999</v>
      </c>
      <c r="M22" s="5">
        <v>1599.8455096299999</v>
      </c>
      <c r="N22" s="5">
        <v>1599.8455096299999</v>
      </c>
      <c r="O22" s="5">
        <v>1599.8455096299999</v>
      </c>
      <c r="P22" s="5">
        <v>1599.8455096299999</v>
      </c>
      <c r="Q22" s="5">
        <v>1599.8455096299999</v>
      </c>
      <c r="R22" s="5">
        <v>1549.8455096299999</v>
      </c>
      <c r="S22" s="5">
        <v>1549.8455096299999</v>
      </c>
      <c r="T22" s="5">
        <v>1549.8455096299999</v>
      </c>
      <c r="U22" s="5">
        <v>1655.3657681300001</v>
      </c>
      <c r="V22" s="5">
        <v>1655.3657681300001</v>
      </c>
      <c r="W22" s="5">
        <v>1655.3657681300001</v>
      </c>
      <c r="X22" s="5">
        <v>1655.3657681300001</v>
      </c>
    </row>
    <row r="23" spans="1:24" s="3" customFormat="1">
      <c r="A23" s="6" t="s">
        <v>127</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3136.4642388589</v>
      </c>
      <c r="Q24" s="5">
        <v>3855.9875626087996</v>
      </c>
      <c r="R24" s="5">
        <v>5310.7326514935994</v>
      </c>
      <c r="S24" s="5">
        <v>5345.0286715492002</v>
      </c>
      <c r="T24" s="5">
        <v>5404.2735320316997</v>
      </c>
      <c r="U24" s="5">
        <v>5869.4862918765994</v>
      </c>
      <c r="V24" s="5">
        <v>5917.0591059086</v>
      </c>
      <c r="W24" s="5">
        <v>5941.5742668726998</v>
      </c>
      <c r="X24" s="5">
        <v>5964.3234939073</v>
      </c>
    </row>
    <row r="25" spans="1:24" s="3" customFormat="1">
      <c r="A25" s="6" t="s">
        <v>127</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127</v>
      </c>
      <c r="B26" s="76" t="s">
        <v>118</v>
      </c>
      <c r="C26" s="5">
        <v>1639.46</v>
      </c>
      <c r="D26" s="5">
        <v>1639.46</v>
      </c>
      <c r="E26" s="5">
        <v>1866.46</v>
      </c>
      <c r="F26" s="5">
        <v>1866.46</v>
      </c>
      <c r="G26" s="5">
        <v>1866.46</v>
      </c>
      <c r="H26" s="5">
        <v>1866.46</v>
      </c>
      <c r="I26" s="5">
        <v>1866.46</v>
      </c>
      <c r="J26" s="5">
        <v>1866.46</v>
      </c>
      <c r="K26" s="5">
        <v>1866.46</v>
      </c>
      <c r="L26" s="5">
        <v>1866.46</v>
      </c>
      <c r="M26" s="5">
        <v>1866.46</v>
      </c>
      <c r="N26" s="5">
        <v>1866.46</v>
      </c>
      <c r="O26" s="5">
        <v>3752.8264795100004</v>
      </c>
      <c r="P26" s="5">
        <v>3952.8264795100004</v>
      </c>
      <c r="Q26" s="5">
        <v>3952.8264795100004</v>
      </c>
      <c r="R26" s="5">
        <v>6474.8732551699995</v>
      </c>
      <c r="S26" s="5">
        <v>6428.3732551699995</v>
      </c>
      <c r="T26" s="5">
        <v>7137.5146422900007</v>
      </c>
      <c r="U26" s="5">
        <v>7107.5146422900007</v>
      </c>
      <c r="V26" s="5">
        <v>7107.5146422900007</v>
      </c>
      <c r="W26" s="5">
        <v>6747.0146422899998</v>
      </c>
      <c r="X26" s="5">
        <v>6698.7146422899996</v>
      </c>
    </row>
    <row r="27" spans="1:24" s="3" customFormat="1">
      <c r="A27" s="6" t="s">
        <v>127</v>
      </c>
      <c r="B27" s="76" t="s">
        <v>119</v>
      </c>
      <c r="C27" s="5">
        <v>1837.3170000000005</v>
      </c>
      <c r="D27" s="5">
        <v>1837.3170000000005</v>
      </c>
      <c r="E27" s="5">
        <v>2217.3170000000005</v>
      </c>
      <c r="F27" s="5">
        <v>2217.3170000000005</v>
      </c>
      <c r="G27" s="5">
        <v>2217.3170000000005</v>
      </c>
      <c r="H27" s="5">
        <v>2217.3170000000005</v>
      </c>
      <c r="I27" s="5">
        <v>2217.3170000000005</v>
      </c>
      <c r="J27" s="5">
        <v>2370.3378487400005</v>
      </c>
      <c r="K27" s="5">
        <v>2370.3378487400005</v>
      </c>
      <c r="L27" s="5">
        <v>2370.3378487400005</v>
      </c>
      <c r="M27" s="5">
        <v>2814.4130034800005</v>
      </c>
      <c r="N27" s="5">
        <v>2814.4130034800005</v>
      </c>
      <c r="O27" s="5">
        <v>4678.7110308299998</v>
      </c>
      <c r="P27" s="5">
        <v>5532.7733352799996</v>
      </c>
      <c r="Q27" s="5">
        <v>5532.7733352799996</v>
      </c>
      <c r="R27" s="5">
        <v>7419.3242659399993</v>
      </c>
      <c r="S27" s="5">
        <v>7420.3395790799996</v>
      </c>
      <c r="T27" s="5">
        <v>7973.9557360499994</v>
      </c>
      <c r="U27" s="5">
        <v>7823.6557360500001</v>
      </c>
      <c r="V27" s="5">
        <v>7823.6557360500001</v>
      </c>
      <c r="W27" s="5">
        <v>9531.6743039099983</v>
      </c>
      <c r="X27" s="5">
        <v>9531.6743039099983</v>
      </c>
    </row>
    <row r="28" spans="1:24" s="3" customFormat="1">
      <c r="A28" s="6" t="s">
        <v>127</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100" t="s">
        <v>137</v>
      </c>
      <c r="B29" s="100"/>
      <c r="C29" s="17">
        <v>21817.800120018997</v>
      </c>
      <c r="D29" s="17">
        <v>22153.421378568401</v>
      </c>
      <c r="E29" s="17">
        <v>22635.639598244466</v>
      </c>
      <c r="F29" s="17">
        <v>21433.465509843372</v>
      </c>
      <c r="G29" s="17">
        <v>23814.511546296162</v>
      </c>
      <c r="H29" s="17">
        <v>24176.476348091739</v>
      </c>
      <c r="I29" s="17">
        <v>24449.610052924723</v>
      </c>
      <c r="J29" s="17">
        <v>24884.924515441911</v>
      </c>
      <c r="K29" s="17">
        <v>25144.728524447568</v>
      </c>
      <c r="L29" s="17">
        <v>24164.818940598874</v>
      </c>
      <c r="M29" s="17">
        <v>24796.203769934298</v>
      </c>
      <c r="N29" s="17">
        <v>25044.912363594009</v>
      </c>
      <c r="O29" s="17">
        <v>26180.257892141701</v>
      </c>
      <c r="P29" s="17">
        <v>28077.528757779291</v>
      </c>
      <c r="Q29" s="17">
        <v>29121.10871887867</v>
      </c>
      <c r="R29" s="17">
        <v>32567.94837429687</v>
      </c>
      <c r="S29" s="17">
        <v>32875.622718770566</v>
      </c>
      <c r="T29" s="17">
        <v>34556.401883963386</v>
      </c>
      <c r="U29" s="17">
        <v>35233.468889896743</v>
      </c>
      <c r="V29" s="17">
        <v>35569.052331456362</v>
      </c>
      <c r="W29" s="17">
        <v>37205.205405649162</v>
      </c>
      <c r="X29" s="17">
        <v>37408.952011400223</v>
      </c>
    </row>
    <row r="30" spans="1:24" s="3" customFormat="1">
      <c r="A30" s="6" t="s">
        <v>127</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143</v>
      </c>
      <c r="B31" s="100"/>
      <c r="C31" s="17">
        <v>21911.040120018999</v>
      </c>
      <c r="D31" s="17">
        <v>22262.391597383845</v>
      </c>
      <c r="E31" s="17">
        <v>22761.381324972557</v>
      </c>
      <c r="F31" s="17">
        <v>21575.011878542951</v>
      </c>
      <c r="G31" s="17">
        <v>23972.087547820101</v>
      </c>
      <c r="H31" s="17">
        <v>24349.073433491267</v>
      </c>
      <c r="I31" s="17">
        <v>24639.372346885451</v>
      </c>
      <c r="J31" s="17">
        <v>25090.218777658698</v>
      </c>
      <c r="K31" s="17">
        <v>25369.409959380493</v>
      </c>
      <c r="L31" s="17">
        <v>24408.604641104688</v>
      </c>
      <c r="M31" s="17">
        <v>25057.509699586157</v>
      </c>
      <c r="N31" s="17">
        <v>25324.424132552744</v>
      </c>
      <c r="O31" s="17">
        <v>26477.864819497499</v>
      </c>
      <c r="P31" s="17">
        <v>28392.943414574489</v>
      </c>
      <c r="Q31" s="17">
        <v>29458.292687627862</v>
      </c>
      <c r="R31" s="17">
        <v>32922.168450858037</v>
      </c>
      <c r="S31" s="17">
        <v>33249.859475627316</v>
      </c>
      <c r="T31" s="17">
        <v>34952.115761217858</v>
      </c>
      <c r="U31" s="17">
        <v>35651.69038105254</v>
      </c>
      <c r="V31" s="17">
        <v>36007.953958189828</v>
      </c>
      <c r="W31" s="17">
        <v>37665.924011174087</v>
      </c>
      <c r="X31" s="17">
        <v>37890.544176982337</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887.09800845489997</v>
      </c>
      <c r="Q39" s="5">
        <v>987.78119306070005</v>
      </c>
      <c r="R39" s="5">
        <v>2244.1710283965999</v>
      </c>
      <c r="S39" s="5">
        <v>2265.9553818765999</v>
      </c>
      <c r="T39" s="5">
        <v>2473.4022561399001</v>
      </c>
      <c r="U39" s="5">
        <v>3585.4817253602</v>
      </c>
      <c r="V39" s="5">
        <v>3613.0675624600999</v>
      </c>
      <c r="W39" s="5">
        <v>3729.6430998991996</v>
      </c>
      <c r="X39" s="5">
        <v>3744.2259683497996</v>
      </c>
    </row>
    <row r="40" spans="1:24">
      <c r="A40" s="6" t="s">
        <v>144</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144</v>
      </c>
      <c r="B41" s="76" t="s">
        <v>118</v>
      </c>
      <c r="C41" s="5">
        <v>676.60799999999995</v>
      </c>
      <c r="D41" s="5">
        <v>676.60799999999995</v>
      </c>
      <c r="E41" s="5">
        <v>1176.6079999999999</v>
      </c>
      <c r="F41" s="5">
        <v>1176.6079999999999</v>
      </c>
      <c r="G41" s="5">
        <v>1176.6079999999999</v>
      </c>
      <c r="H41" s="5">
        <v>1240.4084012399999</v>
      </c>
      <c r="I41" s="5">
        <v>1654.25100662</v>
      </c>
      <c r="J41" s="5">
        <v>1821.6079999999999</v>
      </c>
      <c r="K41" s="5">
        <v>3125.1102639400001</v>
      </c>
      <c r="L41" s="5">
        <v>3433.58485324</v>
      </c>
      <c r="M41" s="5">
        <v>3433.58485324</v>
      </c>
      <c r="N41" s="5">
        <v>3433.58485324</v>
      </c>
      <c r="O41" s="5">
        <v>3433.58485324</v>
      </c>
      <c r="P41" s="5">
        <v>3433.58485324</v>
      </c>
      <c r="Q41" s="5">
        <v>3632.5184614099999</v>
      </c>
      <c r="R41" s="5">
        <v>5244.5248693899994</v>
      </c>
      <c r="S41" s="5">
        <v>6467.5743144899998</v>
      </c>
      <c r="T41" s="5">
        <v>8152.0664471500004</v>
      </c>
      <c r="U41" s="5">
        <v>8164.9168413999996</v>
      </c>
      <c r="V41" s="5">
        <v>8164.9168413999996</v>
      </c>
      <c r="W41" s="5">
        <v>8164.9168413999996</v>
      </c>
      <c r="X41" s="5">
        <v>8164.9168413999996</v>
      </c>
    </row>
    <row r="42" spans="1:24">
      <c r="A42" s="6" t="s">
        <v>144</v>
      </c>
      <c r="B42" s="76" t="s">
        <v>119</v>
      </c>
      <c r="C42" s="5">
        <v>1971.8570000000002</v>
      </c>
      <c r="D42" s="5">
        <v>1971.8570000000002</v>
      </c>
      <c r="E42" s="5">
        <v>2381.857</v>
      </c>
      <c r="F42" s="5">
        <v>2381.857</v>
      </c>
      <c r="G42" s="5">
        <v>2381.857</v>
      </c>
      <c r="H42" s="5">
        <v>2381.857</v>
      </c>
      <c r="I42" s="5">
        <v>2381.857</v>
      </c>
      <c r="J42" s="5">
        <v>3114.8801467600001</v>
      </c>
      <c r="K42" s="5">
        <v>3114.8801467600001</v>
      </c>
      <c r="L42" s="5">
        <v>3358.2710555600001</v>
      </c>
      <c r="M42" s="5">
        <v>3358.2710555600001</v>
      </c>
      <c r="N42" s="5">
        <v>3358.2710555600001</v>
      </c>
      <c r="O42" s="5">
        <v>3358.2710555600001</v>
      </c>
      <c r="P42" s="5">
        <v>3358.2710555600001</v>
      </c>
      <c r="Q42" s="5">
        <v>3358.2710555600001</v>
      </c>
      <c r="R42" s="5">
        <v>4718.4674250600001</v>
      </c>
      <c r="S42" s="5">
        <v>4718.4674250600001</v>
      </c>
      <c r="T42" s="5">
        <v>4825.2102293300004</v>
      </c>
      <c r="U42" s="5">
        <v>4825.2102293300004</v>
      </c>
      <c r="V42" s="5">
        <v>5232.7452705200003</v>
      </c>
      <c r="W42" s="5">
        <v>5689.2017588999997</v>
      </c>
      <c r="X42" s="5">
        <v>5689.2017588999997</v>
      </c>
    </row>
    <row r="43" spans="1:24">
      <c r="A43" s="6" t="s">
        <v>144</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100" t="s">
        <v>137</v>
      </c>
      <c r="B44" s="100"/>
      <c r="C44" s="17">
        <v>18711.641495570046</v>
      </c>
      <c r="D44" s="17">
        <v>19004.196851240231</v>
      </c>
      <c r="E44" s="17">
        <v>20178.402912913029</v>
      </c>
      <c r="F44" s="17">
        <v>20390.329151308095</v>
      </c>
      <c r="G44" s="17">
        <v>20614.345869704088</v>
      </c>
      <c r="H44" s="17">
        <v>20908.098359292271</v>
      </c>
      <c r="I44" s="17">
        <v>21525.240711978444</v>
      </c>
      <c r="J44" s="17">
        <v>22631.391731362353</v>
      </c>
      <c r="K44" s="17">
        <v>23041.880272397848</v>
      </c>
      <c r="L44" s="17">
        <v>23842.42161265773</v>
      </c>
      <c r="M44" s="17">
        <v>24023.72166794206</v>
      </c>
      <c r="N44" s="17">
        <v>24237.492825886973</v>
      </c>
      <c r="O44" s="17">
        <v>24467.773978853271</v>
      </c>
      <c r="P44" s="17">
        <v>24614.161480533319</v>
      </c>
      <c r="Q44" s="17">
        <v>25080.219525520399</v>
      </c>
      <c r="R44" s="17">
        <v>27901.746990159278</v>
      </c>
      <c r="S44" s="17">
        <v>28673.141965675673</v>
      </c>
      <c r="T44" s="17">
        <v>29686.859866643405</v>
      </c>
      <c r="U44" s="17">
        <v>31006.420883400988</v>
      </c>
      <c r="V44" s="17">
        <v>31501.85609026175</v>
      </c>
      <c r="W44" s="17">
        <v>32277.2063965659</v>
      </c>
      <c r="X44" s="17">
        <v>32479.475663626497</v>
      </c>
    </row>
    <row r="45" spans="1:24">
      <c r="A45" s="6" t="s">
        <v>144</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143</v>
      </c>
      <c r="B46" s="100"/>
      <c r="C46" s="17">
        <v>18913.781495570045</v>
      </c>
      <c r="D46" s="17">
        <v>19213.27337883598</v>
      </c>
      <c r="E46" s="17">
        <v>20395.823689231078</v>
      </c>
      <c r="F46" s="17">
        <v>20614.962551064691</v>
      </c>
      <c r="G46" s="17">
        <v>20845.803907036465</v>
      </c>
      <c r="H46" s="17">
        <v>21146.404604136806</v>
      </c>
      <c r="I46" s="17">
        <v>21770.621216306798</v>
      </c>
      <c r="J46" s="17">
        <v>22885.561907816049</v>
      </c>
      <c r="K46" s="17">
        <v>23303.337071781294</v>
      </c>
      <c r="L46" s="17">
        <v>24110.868155869677</v>
      </c>
      <c r="M46" s="17">
        <v>24299.426005394154</v>
      </c>
      <c r="N46" s="17">
        <v>24521.77827551114</v>
      </c>
      <c r="O46" s="17">
        <v>24759.464274395927</v>
      </c>
      <c r="P46" s="17">
        <v>24913.98381026206</v>
      </c>
      <c r="Q46" s="17">
        <v>25388.107476562382</v>
      </c>
      <c r="R46" s="17">
        <v>28219.146933376654</v>
      </c>
      <c r="S46" s="17">
        <v>28998.575080655581</v>
      </c>
      <c r="T46" s="17">
        <v>30021.666752590794</v>
      </c>
      <c r="U46" s="17">
        <v>31349.447392178983</v>
      </c>
      <c r="V46" s="17">
        <v>31855.662766937483</v>
      </c>
      <c r="W46" s="17">
        <v>32640.183250784496</v>
      </c>
      <c r="X46" s="17">
        <v>32850.980929738384</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112</v>
      </c>
      <c r="C50" s="5">
        <v>4820</v>
      </c>
      <c r="D50" s="5">
        <v>4820</v>
      </c>
      <c r="E50" s="5">
        <v>4820</v>
      </c>
      <c r="F50" s="5">
        <v>4820</v>
      </c>
      <c r="G50" s="5">
        <v>4820</v>
      </c>
      <c r="H50" s="5">
        <v>4820</v>
      </c>
      <c r="I50" s="5">
        <v>4820</v>
      </c>
      <c r="J50" s="5">
        <v>3370</v>
      </c>
      <c r="K50" s="5">
        <v>3370</v>
      </c>
      <c r="L50" s="5">
        <v>3370</v>
      </c>
      <c r="M50" s="5">
        <v>3370</v>
      </c>
      <c r="N50" s="5">
        <v>3370</v>
      </c>
      <c r="O50" s="5">
        <v>3370</v>
      </c>
      <c r="P50" s="5">
        <v>3370</v>
      </c>
      <c r="Q50" s="5">
        <v>3370</v>
      </c>
      <c r="R50" s="5">
        <v>3370</v>
      </c>
      <c r="S50" s="5">
        <v>3370</v>
      </c>
      <c r="T50" s="5">
        <v>3370</v>
      </c>
      <c r="U50" s="5">
        <v>3370</v>
      </c>
      <c r="V50" s="5">
        <v>3370</v>
      </c>
      <c r="W50" s="5">
        <v>3370</v>
      </c>
      <c r="X50" s="5">
        <v>3370</v>
      </c>
    </row>
    <row r="51" spans="1:24">
      <c r="A51" s="6" t="s">
        <v>145</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114</v>
      </c>
      <c r="C52" s="5">
        <v>1900</v>
      </c>
      <c r="D52" s="5">
        <v>1900</v>
      </c>
      <c r="E52" s="5">
        <v>1900</v>
      </c>
      <c r="F52" s="5">
        <v>1900</v>
      </c>
      <c r="G52" s="5">
        <v>1900</v>
      </c>
      <c r="H52" s="5">
        <v>1900</v>
      </c>
      <c r="I52" s="5">
        <v>1900</v>
      </c>
      <c r="J52" s="5">
        <v>2481.2375626600001</v>
      </c>
      <c r="K52" s="5">
        <v>3239.9186372200002</v>
      </c>
      <c r="L52" s="5">
        <v>3239.9186372200002</v>
      </c>
      <c r="M52" s="5">
        <v>3239.9186372200002</v>
      </c>
      <c r="N52" s="5">
        <v>3239.9186372200002</v>
      </c>
      <c r="O52" s="5">
        <v>3239.9186372200002</v>
      </c>
      <c r="P52" s="5">
        <v>3069.9186372200002</v>
      </c>
      <c r="Q52" s="5">
        <v>3069.9186372200002</v>
      </c>
      <c r="R52" s="5">
        <v>3069.9186372200002</v>
      </c>
      <c r="S52" s="5">
        <v>3069.9186372200002</v>
      </c>
      <c r="T52" s="5">
        <v>3069.9186372200002</v>
      </c>
      <c r="U52" s="5">
        <v>3069.9186372200002</v>
      </c>
      <c r="V52" s="5">
        <v>2629.9186372200002</v>
      </c>
      <c r="W52" s="5">
        <v>2629.9186372200002</v>
      </c>
      <c r="X52" s="5">
        <v>2629.9186372200002</v>
      </c>
    </row>
    <row r="53" spans="1:24">
      <c r="A53" s="6" t="s">
        <v>145</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344.21732195979996</v>
      </c>
      <c r="P54" s="5">
        <v>305.29261644589997</v>
      </c>
      <c r="Q54" s="5">
        <v>512.39376479089992</v>
      </c>
      <c r="R54" s="5">
        <v>555.18736360689991</v>
      </c>
      <c r="S54" s="5">
        <v>578.24202370399996</v>
      </c>
      <c r="T54" s="5">
        <v>603.91433752349997</v>
      </c>
      <c r="U54" s="5">
        <v>633.07139895389992</v>
      </c>
      <c r="V54" s="5">
        <v>665.93227673189995</v>
      </c>
      <c r="W54" s="5">
        <v>685.4396099917999</v>
      </c>
      <c r="X54" s="5">
        <v>2845.1323040871002</v>
      </c>
    </row>
    <row r="55" spans="1:24">
      <c r="A55" s="6" t="s">
        <v>145</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145</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4536.7299999999996</v>
      </c>
      <c r="L56" s="5">
        <v>4676.7299999999987</v>
      </c>
      <c r="M56" s="5">
        <v>4676.7299999999987</v>
      </c>
      <c r="N56" s="5">
        <v>4676.7299999999987</v>
      </c>
      <c r="O56" s="5">
        <v>4676.7299999999987</v>
      </c>
      <c r="P56" s="5">
        <v>4624.2299999999987</v>
      </c>
      <c r="Q56" s="5">
        <v>4624.2299999999987</v>
      </c>
      <c r="R56" s="5">
        <v>4903.0573016899989</v>
      </c>
      <c r="S56" s="5">
        <v>4903.0573016899989</v>
      </c>
      <c r="T56" s="5">
        <v>5622.8715111000001</v>
      </c>
      <c r="U56" s="5">
        <v>5202.8715110999992</v>
      </c>
      <c r="V56" s="5">
        <v>5424.2987456799992</v>
      </c>
      <c r="W56" s="5">
        <v>5975.2304828199995</v>
      </c>
      <c r="X56" s="5">
        <v>5975.2304828199995</v>
      </c>
    </row>
    <row r="57" spans="1:24">
      <c r="A57" s="6" t="s">
        <v>145</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1164.537</v>
      </c>
      <c r="P57" s="5">
        <v>1164.537</v>
      </c>
      <c r="Q57" s="5">
        <v>1164.537</v>
      </c>
      <c r="R57" s="5">
        <v>1164.537</v>
      </c>
      <c r="S57" s="5">
        <v>1164.537</v>
      </c>
      <c r="T57" s="5">
        <v>1344.537</v>
      </c>
      <c r="U57" s="5">
        <v>1344.537</v>
      </c>
      <c r="V57" s="5">
        <v>1344.537</v>
      </c>
      <c r="W57" s="5">
        <v>1344.537</v>
      </c>
      <c r="X57" s="5">
        <v>1344.537</v>
      </c>
    </row>
    <row r="58" spans="1:24">
      <c r="A58" s="6" t="s">
        <v>145</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100" t="s">
        <v>137</v>
      </c>
      <c r="B59" s="100"/>
      <c r="C59" s="17">
        <v>17330.524557072138</v>
      </c>
      <c r="D59" s="17">
        <v>17919.294299959511</v>
      </c>
      <c r="E59" s="17">
        <v>18870.866777684958</v>
      </c>
      <c r="F59" s="17">
        <v>19454.24737992098</v>
      </c>
      <c r="G59" s="17">
        <v>20062.993504648854</v>
      </c>
      <c r="H59" s="17">
        <v>20705.147715910363</v>
      </c>
      <c r="I59" s="17">
        <v>21341.88408133464</v>
      </c>
      <c r="J59" s="17">
        <v>21167.116059114207</v>
      </c>
      <c r="K59" s="17">
        <v>22500.496342799976</v>
      </c>
      <c r="L59" s="17">
        <v>22914.409365489715</v>
      </c>
      <c r="M59" s="17">
        <v>23061.033943430979</v>
      </c>
      <c r="N59" s="17">
        <v>23242.130106612014</v>
      </c>
      <c r="O59" s="17">
        <v>23552.736574446455</v>
      </c>
      <c r="P59" s="17">
        <v>23548.550502999162</v>
      </c>
      <c r="Q59" s="17">
        <v>24027.672059352604</v>
      </c>
      <c r="R59" s="17">
        <v>24657.666719886751</v>
      </c>
      <c r="S59" s="17">
        <v>24925.727399024065</v>
      </c>
      <c r="T59" s="17">
        <v>26137.04952203052</v>
      </c>
      <c r="U59" s="17">
        <v>25970.685697121349</v>
      </c>
      <c r="V59" s="17">
        <v>25517.441236822648</v>
      </c>
      <c r="W59" s="17">
        <v>26295.303350902173</v>
      </c>
      <c r="X59" s="17">
        <v>28653.30373171033</v>
      </c>
    </row>
    <row r="60" spans="1:24">
      <c r="A60" s="6" t="s">
        <v>145</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143</v>
      </c>
      <c r="B61" s="100"/>
      <c r="C61" s="17">
        <v>17415.154557072139</v>
      </c>
      <c r="D61" s="17">
        <v>18016.672282142845</v>
      </c>
      <c r="E61" s="17">
        <v>18980.449207818641</v>
      </c>
      <c r="F61" s="17">
        <v>19576.126058945287</v>
      </c>
      <c r="G61" s="17">
        <v>20199.028065055052</v>
      </c>
      <c r="H61" s="17">
        <v>20852.468616058621</v>
      </c>
      <c r="I61" s="17">
        <v>21501.972396100471</v>
      </c>
      <c r="J61" s="17">
        <v>21339.73193870754</v>
      </c>
      <c r="K61" s="17">
        <v>22687.028982024323</v>
      </c>
      <c r="L61" s="17">
        <v>23113.465086716624</v>
      </c>
      <c r="M61" s="17">
        <v>23274.293300422869</v>
      </c>
      <c r="N61" s="17">
        <v>23469.633268364953</v>
      </c>
      <c r="O61" s="17">
        <v>23792.565203450813</v>
      </c>
      <c r="P61" s="17">
        <v>23801.387107126731</v>
      </c>
      <c r="Q61" s="17">
        <v>24294.112211419953</v>
      </c>
      <c r="R61" s="17">
        <v>24937.992631357949</v>
      </c>
      <c r="S61" s="17">
        <v>25222.717656076646</v>
      </c>
      <c r="T61" s="17">
        <v>26449.294096589954</v>
      </c>
      <c r="U61" s="17">
        <v>26296.840219705959</v>
      </c>
      <c r="V61" s="17">
        <v>25862.113880601501</v>
      </c>
      <c r="W61" s="17">
        <v>26657.103700354764</v>
      </c>
      <c r="X61" s="17">
        <v>29032.294993229167</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114</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146</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256.09502223139998</v>
      </c>
      <c r="O69" s="5">
        <v>260.08549161560001</v>
      </c>
      <c r="P69" s="5">
        <v>263.8907610279</v>
      </c>
      <c r="Q69" s="5">
        <v>417.50100740340002</v>
      </c>
      <c r="R69" s="5">
        <v>757.9321127950999</v>
      </c>
      <c r="S69" s="5">
        <v>884.09437744469994</v>
      </c>
      <c r="T69" s="5">
        <v>1763.0520268484001</v>
      </c>
      <c r="U69" s="5">
        <v>1770.8265932391</v>
      </c>
      <c r="V69" s="5">
        <v>1779.7494932152001</v>
      </c>
      <c r="W69" s="5">
        <v>1783.6471659425999</v>
      </c>
      <c r="X69" s="5">
        <v>2078.3046123376998</v>
      </c>
    </row>
    <row r="70" spans="1:24">
      <c r="A70" s="6" t="s">
        <v>146</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146</v>
      </c>
      <c r="B71" s="76" t="s">
        <v>118</v>
      </c>
      <c r="C71" s="5">
        <v>2139.71</v>
      </c>
      <c r="D71" s="5">
        <v>2139.71</v>
      </c>
      <c r="E71" s="5">
        <v>2139.71</v>
      </c>
      <c r="F71" s="5">
        <v>2139.71</v>
      </c>
      <c r="G71" s="5">
        <v>2139.71</v>
      </c>
      <c r="H71" s="5">
        <v>2139.71</v>
      </c>
      <c r="I71" s="5">
        <v>2139.71</v>
      </c>
      <c r="J71" s="5">
        <v>2139.71</v>
      </c>
      <c r="K71" s="5">
        <v>2139.71</v>
      </c>
      <c r="L71" s="5">
        <v>2048.96</v>
      </c>
      <c r="M71" s="5">
        <v>2010.8597763299997</v>
      </c>
      <c r="N71" s="5">
        <v>2058.38751877</v>
      </c>
      <c r="O71" s="5">
        <v>3057.96</v>
      </c>
      <c r="P71" s="5">
        <v>2831.76</v>
      </c>
      <c r="Q71" s="5">
        <v>2831.76</v>
      </c>
      <c r="R71" s="5">
        <v>2724.1758947000003</v>
      </c>
      <c r="S71" s="5">
        <v>2505.3195608200003</v>
      </c>
      <c r="T71" s="5">
        <v>3500.3879784400001</v>
      </c>
      <c r="U71" s="5">
        <v>3341.3879784400001</v>
      </c>
      <c r="V71" s="5">
        <v>3047.52371485</v>
      </c>
      <c r="W71" s="5">
        <v>3008.52371485</v>
      </c>
      <c r="X71" s="5">
        <v>3008.52371485</v>
      </c>
    </row>
    <row r="72" spans="1:24">
      <c r="A72" s="6" t="s">
        <v>146</v>
      </c>
      <c r="B72" s="76" t="s">
        <v>119</v>
      </c>
      <c r="C72" s="5">
        <v>378</v>
      </c>
      <c r="D72" s="5">
        <v>378</v>
      </c>
      <c r="E72" s="5">
        <v>378</v>
      </c>
      <c r="F72" s="5">
        <v>378</v>
      </c>
      <c r="G72" s="5">
        <v>378</v>
      </c>
      <c r="H72" s="5">
        <v>378</v>
      </c>
      <c r="I72" s="5">
        <v>378</v>
      </c>
      <c r="J72" s="5">
        <v>378</v>
      </c>
      <c r="K72" s="5">
        <v>378</v>
      </c>
      <c r="L72" s="5">
        <v>378</v>
      </c>
      <c r="M72" s="5">
        <v>378</v>
      </c>
      <c r="N72" s="5">
        <v>378</v>
      </c>
      <c r="O72" s="5">
        <v>378</v>
      </c>
      <c r="P72" s="5">
        <v>467.25322990000001</v>
      </c>
      <c r="Q72" s="5">
        <v>467.25322990000001</v>
      </c>
      <c r="R72" s="5">
        <v>1193.6226188199998</v>
      </c>
      <c r="S72" s="5">
        <v>1378</v>
      </c>
      <c r="T72" s="5">
        <v>1378</v>
      </c>
      <c r="U72" s="5">
        <v>1378</v>
      </c>
      <c r="V72" s="5">
        <v>1378</v>
      </c>
      <c r="W72" s="5">
        <v>1378</v>
      </c>
      <c r="X72" s="5">
        <v>1378</v>
      </c>
    </row>
    <row r="73" spans="1:24">
      <c r="A73" s="6" t="s">
        <v>146</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100" t="s">
        <v>137</v>
      </c>
      <c r="B74" s="100"/>
      <c r="C74" s="17">
        <v>7545.7514398819221</v>
      </c>
      <c r="D74" s="17">
        <v>7680.5364013786129</v>
      </c>
      <c r="E74" s="17">
        <v>7530.9171368575244</v>
      </c>
      <c r="F74" s="17">
        <v>7421.4104828505278</v>
      </c>
      <c r="G74" s="17">
        <v>7495.7209165256991</v>
      </c>
      <c r="H74" s="17">
        <v>7568.7828036700485</v>
      </c>
      <c r="I74" s="17">
        <v>7634.4052212953147</v>
      </c>
      <c r="J74" s="17">
        <v>7703.129834636652</v>
      </c>
      <c r="K74" s="17">
        <v>7777.8541674299777</v>
      </c>
      <c r="L74" s="17">
        <v>7742.3971058596308</v>
      </c>
      <c r="M74" s="17">
        <v>7335.4626991594696</v>
      </c>
      <c r="N74" s="17">
        <v>7432.5856685484778</v>
      </c>
      <c r="O74" s="17">
        <v>8258.9074461023065</v>
      </c>
      <c r="P74" s="17">
        <v>8200.6110452323119</v>
      </c>
      <c r="Q74" s="17">
        <v>8434.9729584731576</v>
      </c>
      <c r="R74" s="17">
        <v>8584.4081878410107</v>
      </c>
      <c r="S74" s="17">
        <v>8737.386047935277</v>
      </c>
      <c r="T74" s="17">
        <v>10142.531473617517</v>
      </c>
      <c r="U74" s="17">
        <v>10038.3828275878</v>
      </c>
      <c r="V74" s="17">
        <v>9803.1379517177338</v>
      </c>
      <c r="W74" s="17">
        <v>9822.9634624407427</v>
      </c>
      <c r="X74" s="17">
        <v>10161.286820401654</v>
      </c>
    </row>
    <row r="75" spans="1:24">
      <c r="A75" s="6" t="s">
        <v>146</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143</v>
      </c>
      <c r="B76" s="100"/>
      <c r="C76" s="17">
        <v>7578.7414398819219</v>
      </c>
      <c r="D76" s="17">
        <v>7717.572323111177</v>
      </c>
      <c r="E76" s="17">
        <v>7572.2873790196973</v>
      </c>
      <c r="F76" s="17">
        <v>7466.9347108176198</v>
      </c>
      <c r="G76" s="17">
        <v>7545.4469219266302</v>
      </c>
      <c r="H76" s="17">
        <v>7622.6078473412917</v>
      </c>
      <c r="I76" s="17">
        <v>7692.5309694306479</v>
      </c>
      <c r="J76" s="17">
        <v>7764.9446698102465</v>
      </c>
      <c r="K76" s="17">
        <v>7844.0306845446949</v>
      </c>
      <c r="L76" s="17">
        <v>7813.2097727630799</v>
      </c>
      <c r="M76" s="17">
        <v>7410.7871125008714</v>
      </c>
      <c r="N76" s="17">
        <v>7512.7932096567729</v>
      </c>
      <c r="O76" s="17">
        <v>8343.5024658298935</v>
      </c>
      <c r="P76" s="17">
        <v>8288.6622101233424</v>
      </c>
      <c r="Q76" s="17">
        <v>8527.8333424053362</v>
      </c>
      <c r="R76" s="17">
        <v>8681.520321676524</v>
      </c>
      <c r="S76" s="17">
        <v>8839.7848028048011</v>
      </c>
      <c r="T76" s="17">
        <v>10250.265776703096</v>
      </c>
      <c r="U76" s="17">
        <v>10150.441518081288</v>
      </c>
      <c r="V76" s="17">
        <v>9919.7791308411597</v>
      </c>
      <c r="W76" s="17">
        <v>9944.2858240395853</v>
      </c>
      <c r="X76" s="17">
        <v>10288.539305720478</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147</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147</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147</v>
      </c>
      <c r="B86" s="76" t="s">
        <v>118</v>
      </c>
      <c r="C86" s="5">
        <v>572.95000000000005</v>
      </c>
      <c r="D86" s="5">
        <v>572.95000000000005</v>
      </c>
      <c r="E86" s="5">
        <v>572.95000000000005</v>
      </c>
      <c r="F86" s="5">
        <v>572.95000000000005</v>
      </c>
      <c r="G86" s="5">
        <v>572.95000000000005</v>
      </c>
      <c r="H86" s="5">
        <v>572.95000000000005</v>
      </c>
      <c r="I86" s="5">
        <v>572.95000000000005</v>
      </c>
      <c r="J86" s="5">
        <v>1052.95</v>
      </c>
      <c r="K86" s="5">
        <v>1052.95</v>
      </c>
      <c r="L86" s="5">
        <v>1052.95</v>
      </c>
      <c r="M86" s="5">
        <v>1052.95</v>
      </c>
      <c r="N86" s="5">
        <v>1052.95</v>
      </c>
      <c r="O86" s="5">
        <v>1052.95</v>
      </c>
      <c r="P86" s="5">
        <v>1052.95</v>
      </c>
      <c r="Q86" s="5">
        <v>1052.95</v>
      </c>
      <c r="R86" s="5">
        <v>1052.95</v>
      </c>
      <c r="S86" s="5">
        <v>1527.41535284</v>
      </c>
      <c r="T86" s="5">
        <v>1918.4835746799999</v>
      </c>
      <c r="U86" s="5">
        <v>1918.4835746799999</v>
      </c>
      <c r="V86" s="5">
        <v>1918.4835746799999</v>
      </c>
      <c r="W86" s="5">
        <v>1918.4835746799999</v>
      </c>
      <c r="X86" s="5">
        <v>1918.4835746799999</v>
      </c>
    </row>
    <row r="87" spans="1:24">
      <c r="A87" s="6" t="s">
        <v>147</v>
      </c>
      <c r="B87" s="7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147</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100" t="s">
        <v>137</v>
      </c>
      <c r="B89" s="100"/>
      <c r="C89" s="17">
        <v>3206.1071275067407</v>
      </c>
      <c r="D89" s="17">
        <v>3223.5845596071595</v>
      </c>
      <c r="E89" s="17">
        <v>3243.0220476117943</v>
      </c>
      <c r="F89" s="17">
        <v>3256.9226235423807</v>
      </c>
      <c r="G89" s="17">
        <v>3273.5371275386888</v>
      </c>
      <c r="H89" s="17">
        <v>3290.346738211399</v>
      </c>
      <c r="I89" s="17">
        <v>3309.5943249838874</v>
      </c>
      <c r="J89" s="17">
        <v>3803.9082191346997</v>
      </c>
      <c r="K89" s="17">
        <v>3815.9715105986838</v>
      </c>
      <c r="L89" s="17">
        <v>3833.6288157657564</v>
      </c>
      <c r="M89" s="17">
        <v>3843.367396793079</v>
      </c>
      <c r="N89" s="17">
        <v>3857.2007319545719</v>
      </c>
      <c r="O89" s="17">
        <v>3877.630307075141</v>
      </c>
      <c r="P89" s="17">
        <v>3896.4085397087583</v>
      </c>
      <c r="Q89" s="17">
        <v>3918.2345250820931</v>
      </c>
      <c r="R89" s="17">
        <v>3944.2081149332953</v>
      </c>
      <c r="S89" s="17">
        <v>4829.1192409680561</v>
      </c>
      <c r="T89" s="17">
        <v>5246.8483325604566</v>
      </c>
      <c r="U89" s="17">
        <v>5266.0418028398099</v>
      </c>
      <c r="V89" s="17">
        <v>5285.3961180218148</v>
      </c>
      <c r="W89" s="17">
        <v>5184.5038428757962</v>
      </c>
      <c r="X89" s="17">
        <v>5197.769154790145</v>
      </c>
    </row>
    <row r="90" spans="1:24">
      <c r="A90" s="6" t="s">
        <v>147</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143</v>
      </c>
      <c r="B91" s="100"/>
      <c r="C91" s="17">
        <v>3235.6171275067409</v>
      </c>
      <c r="D91" s="17">
        <v>3253.1185673229206</v>
      </c>
      <c r="E91" s="17">
        <v>3272.8155749202178</v>
      </c>
      <c r="F91" s="17">
        <v>3286.8936478173482</v>
      </c>
      <c r="G91" s="17">
        <v>3303.6194076594184</v>
      </c>
      <c r="H91" s="17">
        <v>3320.5181727230379</v>
      </c>
      <c r="I91" s="17">
        <v>3339.9591605741575</v>
      </c>
      <c r="J91" s="17">
        <v>3833.7336499255648</v>
      </c>
      <c r="K91" s="17">
        <v>3846.4819026032897</v>
      </c>
      <c r="L91" s="17">
        <v>3864.7574461759841</v>
      </c>
      <c r="M91" s="17">
        <v>3874.6376350300889</v>
      </c>
      <c r="N91" s="17">
        <v>3888.6250764124102</v>
      </c>
      <c r="O91" s="17">
        <v>3909.1501781957959</v>
      </c>
      <c r="P91" s="17">
        <v>3928.0830547137075</v>
      </c>
      <c r="Q91" s="17">
        <v>3950.0691386987014</v>
      </c>
      <c r="R91" s="17">
        <v>3975.9617645500034</v>
      </c>
      <c r="S91" s="17">
        <v>4861.0577824129969</v>
      </c>
      <c r="T91" s="17">
        <v>5279.0251281219025</v>
      </c>
      <c r="U91" s="17">
        <v>5298.4147782614873</v>
      </c>
      <c r="V91" s="17">
        <v>5318.0023708745148</v>
      </c>
      <c r="W91" s="17">
        <v>5217.2422705578247</v>
      </c>
      <c r="X91" s="17">
        <v>5230.8019832825539</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266</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112</v>
      </c>
      <c r="C6" s="5">
        <v>4820</v>
      </c>
      <c r="D6" s="5">
        <v>4820</v>
      </c>
      <c r="E6" s="5">
        <v>4820</v>
      </c>
      <c r="F6" s="5">
        <v>4820</v>
      </c>
      <c r="G6" s="5">
        <v>4820</v>
      </c>
      <c r="H6" s="5">
        <v>4820</v>
      </c>
      <c r="I6" s="5">
        <v>3370</v>
      </c>
      <c r="J6" s="5">
        <v>3370</v>
      </c>
      <c r="K6" s="5">
        <v>3370</v>
      </c>
      <c r="L6" s="5">
        <v>3370</v>
      </c>
      <c r="M6" s="5">
        <v>3370</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75</v>
      </c>
      <c r="B9" s="15" t="s">
        <v>137</v>
      </c>
      <c r="C9" s="17">
        <v>23156</v>
      </c>
      <c r="D9" s="17">
        <v>22681</v>
      </c>
      <c r="E9" s="17">
        <v>21206</v>
      </c>
      <c r="F9" s="17">
        <v>21206</v>
      </c>
      <c r="G9" s="17">
        <v>21206</v>
      </c>
      <c r="H9" s="17">
        <v>21206</v>
      </c>
      <c r="I9" s="17">
        <v>19756</v>
      </c>
      <c r="J9" s="17">
        <v>19056</v>
      </c>
      <c r="K9" s="17">
        <v>17736</v>
      </c>
      <c r="L9" s="17">
        <v>17736</v>
      </c>
      <c r="M9" s="17">
        <v>17736</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112</v>
      </c>
      <c r="C15" s="5">
        <v>0</v>
      </c>
      <c r="D15" s="5">
        <v>0</v>
      </c>
      <c r="E15" s="5">
        <v>0</v>
      </c>
      <c r="F15" s="5">
        <v>0</v>
      </c>
      <c r="G15" s="5">
        <v>0</v>
      </c>
      <c r="H15" s="5">
        <v>0</v>
      </c>
      <c r="I15" s="5">
        <v>1450</v>
      </c>
      <c r="J15" s="5">
        <v>1450</v>
      </c>
      <c r="K15" s="5">
        <v>1450</v>
      </c>
      <c r="L15" s="5">
        <v>1450</v>
      </c>
      <c r="M15" s="5">
        <v>1450</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75</v>
      </c>
      <c r="B18" s="15" t="s">
        <v>137</v>
      </c>
      <c r="C18" s="17">
        <v>0</v>
      </c>
      <c r="D18" s="17">
        <v>475</v>
      </c>
      <c r="E18" s="17">
        <v>1950</v>
      </c>
      <c r="F18" s="17">
        <v>1950</v>
      </c>
      <c r="G18" s="17">
        <v>1950</v>
      </c>
      <c r="H18" s="17">
        <v>1950</v>
      </c>
      <c r="I18" s="17">
        <v>3400</v>
      </c>
      <c r="J18" s="17">
        <v>4100</v>
      </c>
      <c r="K18" s="17">
        <v>5420</v>
      </c>
      <c r="L18" s="17">
        <v>5420</v>
      </c>
      <c r="M18" s="17">
        <v>5420</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3" s="3" customFormat="1">
      <c r="B2" s="9" t="s">
        <v>266</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112</v>
      </c>
      <c r="C6" s="5">
        <v>4820</v>
      </c>
      <c r="D6" s="5">
        <v>4820</v>
      </c>
      <c r="E6" s="5">
        <v>4820</v>
      </c>
      <c r="F6" s="5">
        <v>4820</v>
      </c>
      <c r="G6" s="5">
        <v>4820</v>
      </c>
      <c r="H6" s="5">
        <v>4820</v>
      </c>
      <c r="I6" s="5">
        <v>3370</v>
      </c>
      <c r="J6" s="5">
        <v>3370</v>
      </c>
      <c r="K6" s="5">
        <v>3370</v>
      </c>
      <c r="L6" s="5">
        <v>3370</v>
      </c>
      <c r="M6" s="5">
        <v>3370</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75</v>
      </c>
      <c r="B9" s="84" t="s">
        <v>137</v>
      </c>
      <c r="C9" s="17">
        <v>23156</v>
      </c>
      <c r="D9" s="17">
        <v>22681</v>
      </c>
      <c r="E9" s="17">
        <v>21206</v>
      </c>
      <c r="F9" s="17">
        <v>21206</v>
      </c>
      <c r="G9" s="17">
        <v>21206</v>
      </c>
      <c r="H9" s="17">
        <v>21206</v>
      </c>
      <c r="I9" s="17">
        <v>19756</v>
      </c>
      <c r="J9" s="17">
        <v>19056</v>
      </c>
      <c r="K9" s="17">
        <v>17736</v>
      </c>
      <c r="L9" s="17">
        <v>17736</v>
      </c>
      <c r="M9" s="17">
        <v>17736</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112</v>
      </c>
      <c r="C15" s="5">
        <v>0</v>
      </c>
      <c r="D15" s="5">
        <v>0</v>
      </c>
      <c r="E15" s="5">
        <v>0</v>
      </c>
      <c r="F15" s="5">
        <v>0</v>
      </c>
      <c r="G15" s="5">
        <v>0</v>
      </c>
      <c r="H15" s="5">
        <v>0</v>
      </c>
      <c r="I15" s="5">
        <v>1450</v>
      </c>
      <c r="J15" s="5">
        <v>1450</v>
      </c>
      <c r="K15" s="5">
        <v>1450</v>
      </c>
      <c r="L15" s="5">
        <v>1450</v>
      </c>
      <c r="M15" s="5">
        <v>1450</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75</v>
      </c>
      <c r="B18" s="84" t="s">
        <v>137</v>
      </c>
      <c r="C18" s="17">
        <v>0</v>
      </c>
      <c r="D18" s="17">
        <v>475</v>
      </c>
      <c r="E18" s="17">
        <v>1950</v>
      </c>
      <c r="F18" s="17">
        <v>1950</v>
      </c>
      <c r="G18" s="17">
        <v>1950</v>
      </c>
      <c r="H18" s="17">
        <v>1950</v>
      </c>
      <c r="I18" s="17">
        <v>3400</v>
      </c>
      <c r="J18" s="17">
        <v>4100</v>
      </c>
      <c r="K18" s="17">
        <v>5420</v>
      </c>
      <c r="L18" s="17">
        <v>5420</v>
      </c>
      <c r="M18" s="17">
        <v>5420</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16406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1640625" style="2" customWidth="1"/>
    <col min="25" max="16384" width="9" style="2"/>
  </cols>
  <sheetData>
    <row r="1" spans="1:27" s="13" customFormat="1" ht="23.25" customHeight="1">
      <c r="A1" s="11" t="s">
        <v>281</v>
      </c>
      <c r="B1" s="12"/>
      <c r="C1" s="12"/>
      <c r="D1" s="12"/>
      <c r="E1" s="12"/>
      <c r="F1" s="12"/>
      <c r="G1" s="12"/>
      <c r="H1" s="12"/>
      <c r="I1" s="12"/>
      <c r="J1" s="12"/>
      <c r="K1" s="12"/>
      <c r="L1" s="12"/>
      <c r="M1" s="12"/>
      <c r="N1" s="12"/>
      <c r="O1" s="12"/>
      <c r="P1" s="12"/>
      <c r="Q1" s="12"/>
      <c r="R1" s="12"/>
      <c r="S1" s="12"/>
      <c r="T1" s="12"/>
      <c r="U1" s="12"/>
      <c r="V1" s="12"/>
      <c r="W1" s="12"/>
    </row>
    <row r="2" spans="1:27" s="3" customFormat="1">
      <c r="B2" s="9" t="s">
        <v>267</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96130.494866372988</v>
      </c>
      <c r="D4" s="5">
        <v>93104.163291349483</v>
      </c>
      <c r="E4" s="5">
        <v>94351.812854809381</v>
      </c>
      <c r="F4" s="5">
        <v>89395.445724760182</v>
      </c>
      <c r="G4" s="5">
        <v>88450.864261859853</v>
      </c>
      <c r="H4" s="5">
        <v>84704.694516338423</v>
      </c>
      <c r="I4" s="5">
        <v>95547.836963515874</v>
      </c>
      <c r="J4" s="5">
        <v>82973.224705571483</v>
      </c>
      <c r="K4" s="5">
        <v>82007.585323800507</v>
      </c>
      <c r="L4" s="5">
        <v>87182.62120246324</v>
      </c>
      <c r="M4" s="5">
        <v>78176.941562894499</v>
      </c>
      <c r="N4" s="5">
        <v>71496.614805733494</v>
      </c>
      <c r="O4" s="5">
        <v>72209.427463749031</v>
      </c>
      <c r="P4" s="5">
        <v>71654.356429499923</v>
      </c>
      <c r="Q4" s="5">
        <v>46252.724773980677</v>
      </c>
      <c r="R4" s="5">
        <v>41799.40622334557</v>
      </c>
      <c r="S4" s="5">
        <v>33756.732226774482</v>
      </c>
      <c r="T4" s="5">
        <v>34311.975294070551</v>
      </c>
      <c r="U4" s="5">
        <v>35378.73338284855</v>
      </c>
      <c r="V4" s="5">
        <v>33887.520523816944</v>
      </c>
      <c r="W4" s="5">
        <v>33478.612868529366</v>
      </c>
      <c r="AA4" s="83"/>
    </row>
    <row r="5" spans="1:27">
      <c r="A5" s="6" t="s">
        <v>75</v>
      </c>
      <c r="B5" s="6" t="s">
        <v>112</v>
      </c>
      <c r="C5" s="5">
        <v>30003.415493705223</v>
      </c>
      <c r="D5" s="5">
        <v>32265.645239009384</v>
      </c>
      <c r="E5" s="5">
        <v>31821.753612048677</v>
      </c>
      <c r="F5" s="5">
        <v>32827.160234563635</v>
      </c>
      <c r="G5" s="5">
        <v>32629.714830659977</v>
      </c>
      <c r="H5" s="5">
        <v>31693.816226642077</v>
      </c>
      <c r="I5" s="5">
        <v>24241.908863823101</v>
      </c>
      <c r="J5" s="5">
        <v>24178.288745858074</v>
      </c>
      <c r="K5" s="5">
        <v>24155.074412924369</v>
      </c>
      <c r="L5" s="5">
        <v>24018.444285044883</v>
      </c>
      <c r="M5" s="5">
        <v>23571.156671598215</v>
      </c>
      <c r="N5" s="5">
        <v>23030.971681648902</v>
      </c>
      <c r="O5" s="5">
        <v>23099.175548640917</v>
      </c>
      <c r="P5" s="5">
        <v>23160.275086284226</v>
      </c>
      <c r="Q5" s="5">
        <v>22937.188016217231</v>
      </c>
      <c r="R5" s="5">
        <v>22603.546967089671</v>
      </c>
      <c r="S5" s="5">
        <v>22211.805816396365</v>
      </c>
      <c r="T5" s="5">
        <v>22847.051887090965</v>
      </c>
      <c r="U5" s="5">
        <v>23067.468185529142</v>
      </c>
      <c r="V5" s="5">
        <v>22269.779173717779</v>
      </c>
      <c r="W5" s="5">
        <v>22233.497198011704</v>
      </c>
      <c r="AA5" s="83"/>
    </row>
    <row r="6" spans="1:27">
      <c r="A6" s="6" t="s">
        <v>75</v>
      </c>
      <c r="B6" s="6" t="s">
        <v>113</v>
      </c>
      <c r="C6" s="5">
        <v>3098.2354589753668</v>
      </c>
      <c r="D6" s="5">
        <v>3078.4751815464392</v>
      </c>
      <c r="E6" s="5">
        <v>2744.1167368748174</v>
      </c>
      <c r="F6" s="5">
        <v>1927.977077833774</v>
      </c>
      <c r="G6" s="5">
        <v>1930.8459221167291</v>
      </c>
      <c r="H6" s="5">
        <v>1927.0996933317829</v>
      </c>
      <c r="I6" s="5">
        <v>1932.222426343676</v>
      </c>
      <c r="J6" s="5">
        <v>1885.6317955588884</v>
      </c>
      <c r="K6" s="5">
        <v>1883.5311710713604</v>
      </c>
      <c r="L6" s="5">
        <v>1895.1111791425656</v>
      </c>
      <c r="M6" s="5">
        <v>1893.6006771901957</v>
      </c>
      <c r="N6" s="5">
        <v>4661.1154970037169</v>
      </c>
      <c r="O6" s="5">
        <v>4584.3883588153667</v>
      </c>
      <c r="P6" s="5">
        <v>3265.4293270811181</v>
      </c>
      <c r="Q6" s="5">
        <v>4663.0093969598784</v>
      </c>
      <c r="R6" s="5">
        <v>2946.913180153354</v>
      </c>
      <c r="S6" s="5">
        <v>6415.5951872972073</v>
      </c>
      <c r="T6" s="5">
        <v>3280.0696988538093</v>
      </c>
      <c r="U6" s="5">
        <v>3290.2984893249322</v>
      </c>
      <c r="V6" s="5">
        <v>5187.8781838400391</v>
      </c>
      <c r="W6" s="5">
        <v>3126.4338914065975</v>
      </c>
      <c r="AA6" s="83"/>
    </row>
    <row r="7" spans="1:27">
      <c r="A7" s="6" t="s">
        <v>75</v>
      </c>
      <c r="B7" s="6" t="s">
        <v>114</v>
      </c>
      <c r="C7" s="5">
        <v>87.045642001110053</v>
      </c>
      <c r="D7" s="5">
        <v>77.467476196069015</v>
      </c>
      <c r="E7" s="5">
        <v>126.32435504059453</v>
      </c>
      <c r="F7" s="5">
        <v>66.536278490087483</v>
      </c>
      <c r="G7" s="5">
        <v>29.453816637426446</v>
      </c>
      <c r="H7" s="5">
        <v>14.170542298751428</v>
      </c>
      <c r="I7" s="5">
        <v>17.997826950463661</v>
      </c>
      <c r="J7" s="5">
        <v>82.26557184285312</v>
      </c>
      <c r="K7" s="5">
        <v>54.284378937222087</v>
      </c>
      <c r="L7" s="5">
        <v>61.107503095728205</v>
      </c>
      <c r="M7" s="5">
        <v>88.773444086028164</v>
      </c>
      <c r="N7" s="5">
        <v>342.60990149678827</v>
      </c>
      <c r="O7" s="5">
        <v>324.59868291854656</v>
      </c>
      <c r="P7" s="5">
        <v>282.86269331632309</v>
      </c>
      <c r="Q7" s="5">
        <v>441.91128672172761</v>
      </c>
      <c r="R7" s="5">
        <v>310.54875980266587</v>
      </c>
      <c r="S7" s="5">
        <v>2054.6796544452573</v>
      </c>
      <c r="T7" s="5">
        <v>654.66978756993558</v>
      </c>
      <c r="U7" s="5">
        <v>403.49003422720102</v>
      </c>
      <c r="V7" s="5">
        <v>1451.8276278370847</v>
      </c>
      <c r="W7" s="5">
        <v>431.21324037783978</v>
      </c>
      <c r="AA7" s="83"/>
    </row>
    <row r="8" spans="1:27">
      <c r="A8" s="6" t="s">
        <v>75</v>
      </c>
      <c r="B8" s="6" t="s">
        <v>115</v>
      </c>
      <c r="C8" s="5">
        <v>15914.124749661065</v>
      </c>
      <c r="D8" s="5">
        <v>13163.186384360148</v>
      </c>
      <c r="E8" s="5">
        <v>13004.01840035239</v>
      </c>
      <c r="F8" s="5">
        <v>16254.820546225932</v>
      </c>
      <c r="G8" s="5">
        <v>13754.914214694209</v>
      </c>
      <c r="H8" s="5">
        <v>16113.633077636006</v>
      </c>
      <c r="I8" s="5">
        <v>9547.0191884671658</v>
      </c>
      <c r="J8" s="5">
        <v>17602.060379844188</v>
      </c>
      <c r="K8" s="5">
        <v>16025.34868222644</v>
      </c>
      <c r="L8" s="5">
        <v>13309.029374125392</v>
      </c>
      <c r="M8" s="5">
        <v>15767.465318034627</v>
      </c>
      <c r="N8" s="5">
        <v>14359.248089945333</v>
      </c>
      <c r="O8" s="5">
        <v>14139.702887767902</v>
      </c>
      <c r="P8" s="5">
        <v>16798.728017390211</v>
      </c>
      <c r="Q8" s="5">
        <v>14587.084371475463</v>
      </c>
      <c r="R8" s="5">
        <v>16619.167336630133</v>
      </c>
      <c r="S8" s="5">
        <v>9883.3720197496696</v>
      </c>
      <c r="T8" s="5">
        <v>17429.927102310467</v>
      </c>
      <c r="U8" s="5">
        <v>15793.142032506032</v>
      </c>
      <c r="V8" s="5">
        <v>12501.534685455546</v>
      </c>
      <c r="W8" s="5">
        <v>15644.946536372026</v>
      </c>
      <c r="AA8" s="83"/>
    </row>
    <row r="9" spans="1:27">
      <c r="A9" s="6" t="s">
        <v>75</v>
      </c>
      <c r="B9" s="6" t="s">
        <v>116</v>
      </c>
      <c r="C9" s="5">
        <v>140.74298283386216</v>
      </c>
      <c r="D9" s="5">
        <v>195.88335235959883</v>
      </c>
      <c r="E9" s="5">
        <v>192.44003466178518</v>
      </c>
      <c r="F9" s="5">
        <v>408.98889064362749</v>
      </c>
      <c r="G9" s="5">
        <v>920.26146883663353</v>
      </c>
      <c r="H9" s="5">
        <v>1468.5532551673937</v>
      </c>
      <c r="I9" s="5">
        <v>2931.4543499295633</v>
      </c>
      <c r="J9" s="5">
        <v>1689.3412201853585</v>
      </c>
      <c r="K9" s="5">
        <v>2228.4011889380677</v>
      </c>
      <c r="L9" s="5">
        <v>4157.7535042269556</v>
      </c>
      <c r="M9" s="5">
        <v>2566.3601334588261</v>
      </c>
      <c r="N9" s="5">
        <v>4926.2852811084786</v>
      </c>
      <c r="O9" s="5">
        <v>5035.7724554362485</v>
      </c>
      <c r="P9" s="5">
        <v>6358.0561455853522</v>
      </c>
      <c r="Q9" s="5">
        <v>12117.30077204227</v>
      </c>
      <c r="R9" s="5">
        <v>12010.082935718723</v>
      </c>
      <c r="S9" s="5">
        <v>12672.232233512334</v>
      </c>
      <c r="T9" s="5">
        <v>14399.483880136089</v>
      </c>
      <c r="U9" s="5">
        <v>14130.804144994283</v>
      </c>
      <c r="V9" s="5">
        <v>15398.867413186841</v>
      </c>
      <c r="W9" s="5">
        <v>17200.259491560351</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28968.784643858562</v>
      </c>
      <c r="D11" s="5">
        <v>29982.616298520148</v>
      </c>
      <c r="E11" s="5">
        <v>30114.513858522441</v>
      </c>
      <c r="F11" s="5">
        <v>30741.67759158865</v>
      </c>
      <c r="G11" s="5">
        <v>32850.4491292288</v>
      </c>
      <c r="H11" s="5">
        <v>34394.516085002586</v>
      </c>
      <c r="I11" s="5">
        <v>36079.881028835574</v>
      </c>
      <c r="J11" s="5">
        <v>41565.621670095141</v>
      </c>
      <c r="K11" s="5">
        <v>43297.27669516555</v>
      </c>
      <c r="L11" s="5">
        <v>43322.569852138928</v>
      </c>
      <c r="M11" s="5">
        <v>48300.572349117901</v>
      </c>
      <c r="N11" s="5">
        <v>51060.713966500974</v>
      </c>
      <c r="O11" s="5">
        <v>50023.752649528862</v>
      </c>
      <c r="P11" s="5">
        <v>51256.94272214848</v>
      </c>
      <c r="Q11" s="5">
        <v>68330.547714682893</v>
      </c>
      <c r="R11" s="5">
        <v>73526.549687514198</v>
      </c>
      <c r="S11" s="5">
        <v>84997.979139052375</v>
      </c>
      <c r="T11" s="5">
        <v>87583.012358877269</v>
      </c>
      <c r="U11" s="5">
        <v>87097.069275884322</v>
      </c>
      <c r="V11" s="5">
        <v>84517.007338921525</v>
      </c>
      <c r="W11" s="5">
        <v>85710.54005643315</v>
      </c>
      <c r="AA11" s="83"/>
    </row>
    <row r="12" spans="1:27">
      <c r="A12" s="6" t="s">
        <v>75</v>
      </c>
      <c r="B12" s="6" t="s">
        <v>119</v>
      </c>
      <c r="C12" s="5">
        <v>12774.527528157598</v>
      </c>
      <c r="D12" s="5">
        <v>15384.050673713735</v>
      </c>
      <c r="E12" s="5">
        <v>14970.455899979319</v>
      </c>
      <c r="F12" s="5">
        <v>14849.7917667238</v>
      </c>
      <c r="G12" s="5">
        <v>15383.806804114938</v>
      </c>
      <c r="H12" s="5">
        <v>15669.753757962641</v>
      </c>
      <c r="I12" s="5">
        <v>17783.455542765227</v>
      </c>
      <c r="J12" s="5">
        <v>15462.523995584215</v>
      </c>
      <c r="K12" s="5">
        <v>17223.204023961112</v>
      </c>
      <c r="L12" s="5">
        <v>17769.836593978285</v>
      </c>
      <c r="M12" s="5">
        <v>18261.56242326674</v>
      </c>
      <c r="N12" s="5">
        <v>23967.177318948285</v>
      </c>
      <c r="O12" s="5">
        <v>26067.999288767736</v>
      </c>
      <c r="P12" s="5">
        <v>25867.631508090781</v>
      </c>
      <c r="Q12" s="5">
        <v>37492.279769802975</v>
      </c>
      <c r="R12" s="5">
        <v>38511.706428250094</v>
      </c>
      <c r="S12" s="5">
        <v>38784.419561281196</v>
      </c>
      <c r="T12" s="5">
        <v>33736.568334264863</v>
      </c>
      <c r="U12" s="5">
        <v>36473.732855888287</v>
      </c>
      <c r="V12" s="5">
        <v>43756.251329801526</v>
      </c>
      <c r="W12" s="5">
        <v>45172.371562844739</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100" t="s">
        <v>149</v>
      </c>
      <c r="B14" s="100"/>
      <c r="C14" s="17">
        <v>204776.95794213939</v>
      </c>
      <c r="D14" s="17">
        <v>206667.38893758212</v>
      </c>
      <c r="E14" s="17">
        <v>208415.35012922846</v>
      </c>
      <c r="F14" s="17">
        <v>208833.98319430213</v>
      </c>
      <c r="G14" s="17">
        <v>209328.33028173316</v>
      </c>
      <c r="H14" s="17">
        <v>210374.69837713585</v>
      </c>
      <c r="I14" s="17">
        <v>212577.37797975389</v>
      </c>
      <c r="J14" s="17">
        <v>212449.27171093255</v>
      </c>
      <c r="K14" s="17">
        <v>214336.46885787279</v>
      </c>
      <c r="L14" s="17">
        <v>218093.28178182742</v>
      </c>
      <c r="M14" s="17">
        <v>217655.9540328295</v>
      </c>
      <c r="N14" s="17">
        <v>221583.44606264943</v>
      </c>
      <c r="O14" s="17">
        <v>224271.52752250936</v>
      </c>
      <c r="P14" s="17">
        <v>227410.50509858527</v>
      </c>
      <c r="Q14" s="17">
        <v>231247.39645198957</v>
      </c>
      <c r="R14" s="17">
        <v>234042.02304345439</v>
      </c>
      <c r="S14" s="17">
        <v>237188.40331733544</v>
      </c>
      <c r="T14" s="17">
        <v>240028.76001340515</v>
      </c>
      <c r="U14" s="17">
        <v>242769.34532545443</v>
      </c>
      <c r="V14" s="17">
        <v>245855.9448151828</v>
      </c>
      <c r="W14" s="17">
        <v>249010.23493856948</v>
      </c>
      <c r="AA14" s="83"/>
    </row>
    <row r="15" spans="1:27">
      <c r="A15" s="6" t="s">
        <v>75</v>
      </c>
      <c r="B15" s="6" t="s">
        <v>122</v>
      </c>
      <c r="C15" s="5">
        <v>0</v>
      </c>
      <c r="D15" s="5">
        <v>0.13582246564689865</v>
      </c>
      <c r="E15" s="5">
        <v>0.14154636869949999</v>
      </c>
      <c r="F15" s="5">
        <v>0.93754710829067012</v>
      </c>
      <c r="G15" s="5">
        <v>0</v>
      </c>
      <c r="H15" s="5">
        <v>0</v>
      </c>
      <c r="I15" s="5">
        <v>0</v>
      </c>
      <c r="J15" s="5">
        <v>1.053419383069794</v>
      </c>
      <c r="K15" s="5">
        <v>0.27685317250691838</v>
      </c>
      <c r="L15" s="5">
        <v>0</v>
      </c>
      <c r="M15" s="5">
        <v>0.78803191329277422</v>
      </c>
      <c r="N15" s="5">
        <v>0</v>
      </c>
      <c r="O15" s="5">
        <v>0.6152369865238001</v>
      </c>
      <c r="P15" s="5">
        <v>0.64169437902479054</v>
      </c>
      <c r="Q15" s="5">
        <v>1.0490580650850001</v>
      </c>
      <c r="R15" s="5">
        <v>0</v>
      </c>
      <c r="S15" s="5">
        <v>0.75414012159850008</v>
      </c>
      <c r="T15" s="5">
        <v>0</v>
      </c>
      <c r="U15" s="5">
        <v>0.87704033346998367</v>
      </c>
      <c r="V15" s="5">
        <v>3.0553732434683729</v>
      </c>
      <c r="W15" s="5">
        <v>0</v>
      </c>
      <c r="AA15" s="83"/>
    </row>
    <row r="16" spans="1:27">
      <c r="A16" s="100" t="s">
        <v>143</v>
      </c>
      <c r="B16" s="100"/>
      <c r="C16" s="17">
        <v>204776.95794213939</v>
      </c>
      <c r="D16" s="17">
        <v>206667.52476004776</v>
      </c>
      <c r="E16" s="17">
        <v>208415.49167559715</v>
      </c>
      <c r="F16" s="17">
        <v>208834.92074141043</v>
      </c>
      <c r="G16" s="17">
        <v>209328.33028173316</v>
      </c>
      <c r="H16" s="17">
        <v>210374.69837713585</v>
      </c>
      <c r="I16" s="17">
        <v>212577.37797975389</v>
      </c>
      <c r="J16" s="17">
        <v>212450.32513031561</v>
      </c>
      <c r="K16" s="17">
        <v>214336.74571104531</v>
      </c>
      <c r="L16" s="17">
        <v>218093.28178182742</v>
      </c>
      <c r="M16" s="17">
        <v>217656.74206474278</v>
      </c>
      <c r="N16" s="17">
        <v>221583.44606264943</v>
      </c>
      <c r="O16" s="17">
        <v>224272.14275949588</v>
      </c>
      <c r="P16" s="17">
        <v>227411.14679296431</v>
      </c>
      <c r="Q16" s="17">
        <v>231248.44551005465</v>
      </c>
      <c r="R16" s="17">
        <v>234042.02304345439</v>
      </c>
      <c r="S16" s="17">
        <v>237189.15745745704</v>
      </c>
      <c r="T16" s="17">
        <v>240028.76001340515</v>
      </c>
      <c r="U16" s="17">
        <v>242770.22236578789</v>
      </c>
      <c r="V16" s="17">
        <v>245859.00018842626</v>
      </c>
      <c r="W16" s="17">
        <v>249010.23493856948</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111</v>
      </c>
      <c r="C19" s="5">
        <v>46534.10163183463</v>
      </c>
      <c r="D19" s="5">
        <v>45031.106220709364</v>
      </c>
      <c r="E19" s="5">
        <v>42080.381928652852</v>
      </c>
      <c r="F19" s="5">
        <v>38733.993952008401</v>
      </c>
      <c r="G19" s="5">
        <v>38657.286801915907</v>
      </c>
      <c r="H19" s="5">
        <v>36459.541252766998</v>
      </c>
      <c r="I19" s="5">
        <v>47484.813870587837</v>
      </c>
      <c r="J19" s="5">
        <v>40095.788124517327</v>
      </c>
      <c r="K19" s="5">
        <v>39635.27128469108</v>
      </c>
      <c r="L19" s="5">
        <v>43951.690469802248</v>
      </c>
      <c r="M19" s="5">
        <v>36795.428259810898</v>
      </c>
      <c r="N19" s="5">
        <v>25707.383148128651</v>
      </c>
      <c r="O19" s="5">
        <v>25792.008207907646</v>
      </c>
      <c r="P19" s="5">
        <v>25112.769853398233</v>
      </c>
      <c r="Q19" s="5">
        <v>8238.2707091614611</v>
      </c>
      <c r="R19" s="5">
        <v>8447.3841243736388</v>
      </c>
      <c r="S19" s="5">
        <v>8417.6959393751204</v>
      </c>
      <c r="T19" s="5">
        <v>8375.8665527063222</v>
      </c>
      <c r="U19" s="5">
        <v>8696.1600000006383</v>
      </c>
      <c r="V19" s="5">
        <v>8424.4147135932308</v>
      </c>
      <c r="W19" s="5">
        <v>8214.0402120336112</v>
      </c>
      <c r="AA19" s="83"/>
    </row>
    <row r="20" spans="1:27">
      <c r="A20" s="6" t="s">
        <v>127</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113</v>
      </c>
      <c r="C21" s="5">
        <v>34.68959999999857</v>
      </c>
      <c r="D21" s="5">
        <v>34.689599999998556</v>
      </c>
      <c r="E21" s="5">
        <v>104.35391999999923</v>
      </c>
      <c r="F21" s="5">
        <v>65.524800000000582</v>
      </c>
      <c r="G21" s="5">
        <v>65.524800000000639</v>
      </c>
      <c r="H21" s="5">
        <v>65.524800000000511</v>
      </c>
      <c r="I21" s="5">
        <v>65.704320000000365</v>
      </c>
      <c r="J21" s="5">
        <v>65.524800000000482</v>
      </c>
      <c r="K21" s="5">
        <v>65.524800000000326</v>
      </c>
      <c r="L21" s="5">
        <v>65.524800000000255</v>
      </c>
      <c r="M21" s="5">
        <v>65.704320000000237</v>
      </c>
      <c r="N21" s="5">
        <v>1231.6656633409737</v>
      </c>
      <c r="O21" s="5">
        <v>1107.0874661844973</v>
      </c>
      <c r="P21" s="5">
        <v>477.43117935596547</v>
      </c>
      <c r="Q21" s="5">
        <v>1077.6704743997373</v>
      </c>
      <c r="R21" s="5">
        <v>416.56890705122709</v>
      </c>
      <c r="S21" s="5">
        <v>1814.7598380586285</v>
      </c>
      <c r="T21" s="5">
        <v>783.77681528796711</v>
      </c>
      <c r="U21" s="5">
        <v>846.74732760631764</v>
      </c>
      <c r="V21" s="5">
        <v>1700.0995871518373</v>
      </c>
      <c r="W21" s="5">
        <v>748.35120526429023</v>
      </c>
    </row>
    <row r="22" spans="1:27">
      <c r="A22" s="6" t="s">
        <v>127</v>
      </c>
      <c r="B22" s="6" t="s">
        <v>114</v>
      </c>
      <c r="C22" s="5">
        <v>12.656119282088982</v>
      </c>
      <c r="D22" s="5">
        <v>2.702150054330231</v>
      </c>
      <c r="E22" s="5">
        <v>18.876448413656721</v>
      </c>
      <c r="F22" s="5">
        <v>34.286509906535294</v>
      </c>
      <c r="G22" s="5">
        <v>0.22016134047890051</v>
      </c>
      <c r="H22" s="5">
        <v>0</v>
      </c>
      <c r="I22" s="5">
        <v>0.351517702302174</v>
      </c>
      <c r="J22" s="5">
        <v>11.573839034101137</v>
      </c>
      <c r="K22" s="5">
        <v>11.931512109992561</v>
      </c>
      <c r="L22" s="5">
        <v>8.5983113895715739</v>
      </c>
      <c r="M22" s="5">
        <v>30.679657396885428</v>
      </c>
      <c r="N22" s="5">
        <v>80.822698612763475</v>
      </c>
      <c r="O22" s="5">
        <v>72.275045783237587</v>
      </c>
      <c r="P22" s="5">
        <v>69.104394080279988</v>
      </c>
      <c r="Q22" s="5">
        <v>106.88732719185498</v>
      </c>
      <c r="R22" s="5">
        <v>119.39094754808158</v>
      </c>
      <c r="S22" s="5">
        <v>583.11717952218953</v>
      </c>
      <c r="T22" s="5">
        <v>225.45378344192625</v>
      </c>
      <c r="U22" s="5">
        <v>109.82508391176502</v>
      </c>
      <c r="V22" s="5">
        <v>379.65154371628239</v>
      </c>
      <c r="W22" s="5">
        <v>105.59291727031891</v>
      </c>
    </row>
    <row r="23" spans="1:27">
      <c r="A23" s="6" t="s">
        <v>127</v>
      </c>
      <c r="B23" s="6" t="s">
        <v>115</v>
      </c>
      <c r="C23" s="5">
        <v>2199.3568190353758</v>
      </c>
      <c r="D23" s="5">
        <v>1875.5770097569634</v>
      </c>
      <c r="E23" s="5">
        <v>1859.3750915088069</v>
      </c>
      <c r="F23" s="5">
        <v>2909.2848012020067</v>
      </c>
      <c r="G23" s="5">
        <v>1847.1169690605577</v>
      </c>
      <c r="H23" s="5">
        <v>2312.089299199879</v>
      </c>
      <c r="I23" s="5">
        <v>1216.3692014644776</v>
      </c>
      <c r="J23" s="5">
        <v>3758.8054733788508</v>
      </c>
      <c r="K23" s="5">
        <v>3433.3812836515772</v>
      </c>
      <c r="L23" s="5">
        <v>3128.4525627480425</v>
      </c>
      <c r="M23" s="5">
        <v>2616.4715670108881</v>
      </c>
      <c r="N23" s="5">
        <v>3357.3228305183425</v>
      </c>
      <c r="O23" s="5">
        <v>3334.9967137190706</v>
      </c>
      <c r="P23" s="5">
        <v>4175.2891369058989</v>
      </c>
      <c r="Q23" s="5">
        <v>3072.2069584274977</v>
      </c>
      <c r="R23" s="5">
        <v>3309.2364691409875</v>
      </c>
      <c r="S23" s="5">
        <v>2158.2528329691613</v>
      </c>
      <c r="T23" s="5">
        <v>4335.4254120604401</v>
      </c>
      <c r="U23" s="5">
        <v>3940.1516086811434</v>
      </c>
      <c r="V23" s="5">
        <v>2978.5585628267945</v>
      </c>
      <c r="W23" s="5">
        <v>3258.2385782584097</v>
      </c>
    </row>
    <row r="24" spans="1:27">
      <c r="A24" s="6" t="s">
        <v>127</v>
      </c>
      <c r="B24" s="6" t="s">
        <v>116</v>
      </c>
      <c r="C24" s="5">
        <v>29.386738155315669</v>
      </c>
      <c r="D24" s="5">
        <v>31.739410904546922</v>
      </c>
      <c r="E24" s="5">
        <v>20.760886213077896</v>
      </c>
      <c r="F24" s="5">
        <v>198.76997220261094</v>
      </c>
      <c r="G24" s="5">
        <v>711.14913163250856</v>
      </c>
      <c r="H24" s="5">
        <v>1216.6581338179624</v>
      </c>
      <c r="I24" s="5">
        <v>2460.3681203785391</v>
      </c>
      <c r="J24" s="5">
        <v>1271.0580976686056</v>
      </c>
      <c r="K24" s="5">
        <v>1669.4681349375442</v>
      </c>
      <c r="L24" s="5">
        <v>3409.0352851654097</v>
      </c>
      <c r="M24" s="5">
        <v>1950.9707510215405</v>
      </c>
      <c r="N24" s="5">
        <v>4022.1674489115317</v>
      </c>
      <c r="O24" s="5">
        <v>4084.0094622927572</v>
      </c>
      <c r="P24" s="5">
        <v>4761.8922229986265</v>
      </c>
      <c r="Q24" s="5">
        <v>7402.6113805801033</v>
      </c>
      <c r="R24" s="5">
        <v>7265.423641420708</v>
      </c>
      <c r="S24" s="5">
        <v>7252.4676001489788</v>
      </c>
      <c r="T24" s="5">
        <v>7845.6631939842709</v>
      </c>
      <c r="U24" s="5">
        <v>7371.5194116456314</v>
      </c>
      <c r="V24" s="5">
        <v>8528.1514567852209</v>
      </c>
      <c r="W24" s="5">
        <v>9108.7006051191638</v>
      </c>
    </row>
    <row r="25" spans="1:27">
      <c r="A25" s="6" t="s">
        <v>127</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127</v>
      </c>
      <c r="B26" s="6" t="s">
        <v>118</v>
      </c>
      <c r="C26" s="5">
        <v>4881.3247327072359</v>
      </c>
      <c r="D26" s="5">
        <v>5470.2151222390376</v>
      </c>
      <c r="E26" s="5">
        <v>5628.1673931250361</v>
      </c>
      <c r="F26" s="5">
        <v>5664.8141656098078</v>
      </c>
      <c r="G26" s="5">
        <v>5921.2469267639244</v>
      </c>
      <c r="H26" s="5">
        <v>5715.4749821479636</v>
      </c>
      <c r="I26" s="5">
        <v>5396.849015331195</v>
      </c>
      <c r="J26" s="5">
        <v>5712.9914686913544</v>
      </c>
      <c r="K26" s="5">
        <v>5443.455337622886</v>
      </c>
      <c r="L26" s="5">
        <v>5677.5886018880446</v>
      </c>
      <c r="M26" s="5">
        <v>6232.6306033186311</v>
      </c>
      <c r="N26" s="5">
        <v>10441.854136282558</v>
      </c>
      <c r="O26" s="5">
        <v>11144.276526509822</v>
      </c>
      <c r="P26" s="5">
        <v>11359.997761074723</v>
      </c>
      <c r="Q26" s="5">
        <v>19204.422880192255</v>
      </c>
      <c r="R26" s="5">
        <v>18910.680708884443</v>
      </c>
      <c r="S26" s="5">
        <v>20752.623659389501</v>
      </c>
      <c r="T26" s="5">
        <v>22993.423175051328</v>
      </c>
      <c r="U26" s="5">
        <v>21422.560318906966</v>
      </c>
      <c r="V26" s="5">
        <v>20336.618462694896</v>
      </c>
      <c r="W26" s="5">
        <v>19008.514061323916</v>
      </c>
    </row>
    <row r="27" spans="1:27">
      <c r="A27" s="6" t="s">
        <v>127</v>
      </c>
      <c r="B27" s="6" t="s">
        <v>119</v>
      </c>
      <c r="C27" s="5">
        <v>4527.9494867679778</v>
      </c>
      <c r="D27" s="5">
        <v>5709.0314320843008</v>
      </c>
      <c r="E27" s="5">
        <v>5521.1756308981594</v>
      </c>
      <c r="F27" s="5">
        <v>5431.8470426146041</v>
      </c>
      <c r="G27" s="5">
        <v>5727.0749975059189</v>
      </c>
      <c r="H27" s="5">
        <v>5774.215576375851</v>
      </c>
      <c r="I27" s="5">
        <v>5766.8822346094066</v>
      </c>
      <c r="J27" s="5">
        <v>5125.4808914414598</v>
      </c>
      <c r="K27" s="5">
        <v>5302.5502136114283</v>
      </c>
      <c r="L27" s="5">
        <v>5437.8331941883853</v>
      </c>
      <c r="M27" s="5">
        <v>5561.9201957534551</v>
      </c>
      <c r="N27" s="5">
        <v>9930.3511657205599</v>
      </c>
      <c r="O27" s="5">
        <v>11223.167061200254</v>
      </c>
      <c r="P27" s="5">
        <v>10954.055057864982</v>
      </c>
      <c r="Q27" s="5">
        <v>18554.889241654695</v>
      </c>
      <c r="R27" s="5">
        <v>19359.04797227215</v>
      </c>
      <c r="S27" s="5">
        <v>19187.822612773325</v>
      </c>
      <c r="T27" s="5">
        <v>16729.56684534574</v>
      </c>
      <c r="U27" s="5">
        <v>17364.844619909301</v>
      </c>
      <c r="V27" s="5">
        <v>23359.341989298046</v>
      </c>
      <c r="W27" s="5">
        <v>24023.551047412653</v>
      </c>
    </row>
    <row r="28" spans="1:27">
      <c r="A28" s="6" t="s">
        <v>127</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100" t="s">
        <v>149</v>
      </c>
      <c r="B29" s="100"/>
      <c r="C29" s="17">
        <v>63379.428016720907</v>
      </c>
      <c r="D29" s="17">
        <v>63750.888626653192</v>
      </c>
      <c r="E29" s="17">
        <v>61239.486439099106</v>
      </c>
      <c r="F29" s="17">
        <v>59195.162962044356</v>
      </c>
      <c r="G29" s="17">
        <v>58953.140359047582</v>
      </c>
      <c r="H29" s="17">
        <v>57453.550511659487</v>
      </c>
      <c r="I29" s="17">
        <v>67428.190325006115</v>
      </c>
      <c r="J29" s="17">
        <v>62584.039035756694</v>
      </c>
      <c r="K29" s="17">
        <v>62006.231149289168</v>
      </c>
      <c r="L29" s="17">
        <v>66668.061766098996</v>
      </c>
      <c r="M29" s="17">
        <v>60052.288643874446</v>
      </c>
      <c r="N29" s="17">
        <v>59851.283429579751</v>
      </c>
      <c r="O29" s="17">
        <v>62147.009168014833</v>
      </c>
      <c r="P29" s="17">
        <v>62034.565749557478</v>
      </c>
      <c r="Q29" s="17">
        <v>60610.169385193702</v>
      </c>
      <c r="R29" s="17">
        <v>61335.251912513428</v>
      </c>
      <c r="S29" s="17">
        <v>64177.199681000428</v>
      </c>
      <c r="T29" s="17">
        <v>65100.073778036822</v>
      </c>
      <c r="U29" s="17">
        <v>64418.099043202441</v>
      </c>
      <c r="V29" s="17">
        <v>69576.031424077184</v>
      </c>
      <c r="W29" s="17">
        <v>68076.990133161511</v>
      </c>
    </row>
    <row r="30" spans="1:27">
      <c r="A30" s="6" t="s">
        <v>127</v>
      </c>
      <c r="B30" s="6" t="s">
        <v>122</v>
      </c>
      <c r="C30" s="5">
        <v>0</v>
      </c>
      <c r="D30" s="5">
        <v>0</v>
      </c>
      <c r="E30" s="5">
        <v>0.14154636869949999</v>
      </c>
      <c r="F30" s="5">
        <v>0.93754710829067012</v>
      </c>
      <c r="G30" s="5">
        <v>0</v>
      </c>
      <c r="H30" s="5">
        <v>0</v>
      </c>
      <c r="I30" s="5">
        <v>0</v>
      </c>
      <c r="J30" s="5">
        <v>0</v>
      </c>
      <c r="K30" s="5">
        <v>0</v>
      </c>
      <c r="L30" s="5">
        <v>0</v>
      </c>
      <c r="M30" s="5">
        <v>0.27951176895870006</v>
      </c>
      <c r="N30" s="5">
        <v>0</v>
      </c>
      <c r="O30" s="5">
        <v>0.31541465679510006</v>
      </c>
      <c r="P30" s="5">
        <v>0.61843121411387003</v>
      </c>
      <c r="Q30" s="5">
        <v>0.35422007656110005</v>
      </c>
      <c r="R30" s="5">
        <v>0</v>
      </c>
      <c r="S30" s="5">
        <v>0</v>
      </c>
      <c r="T30" s="5">
        <v>0</v>
      </c>
      <c r="U30" s="5">
        <v>0</v>
      </c>
      <c r="V30" s="5">
        <v>2.3035930276244998</v>
      </c>
      <c r="W30" s="5">
        <v>0</v>
      </c>
    </row>
    <row r="31" spans="1:27">
      <c r="A31" s="100" t="s">
        <v>143</v>
      </c>
      <c r="B31" s="100"/>
      <c r="C31" s="17">
        <v>63379.428016720907</v>
      </c>
      <c r="D31" s="17">
        <v>63750.888626653192</v>
      </c>
      <c r="E31" s="17">
        <v>61239.627985467807</v>
      </c>
      <c r="F31" s="17">
        <v>59196.100509152646</v>
      </c>
      <c r="G31" s="17">
        <v>58953.140359047582</v>
      </c>
      <c r="H31" s="17">
        <v>57453.550511659487</v>
      </c>
      <c r="I31" s="17">
        <v>67428.190325006115</v>
      </c>
      <c r="J31" s="17">
        <v>62584.039035756694</v>
      </c>
      <c r="K31" s="17">
        <v>62006.231149289168</v>
      </c>
      <c r="L31" s="17">
        <v>66668.061766098996</v>
      </c>
      <c r="M31" s="17">
        <v>60052.568155643406</v>
      </c>
      <c r="N31" s="17">
        <v>59851.283429579751</v>
      </c>
      <c r="O31" s="17">
        <v>62147.32458267163</v>
      </c>
      <c r="P31" s="17">
        <v>62035.18418077159</v>
      </c>
      <c r="Q31" s="17">
        <v>60610.52360527026</v>
      </c>
      <c r="R31" s="17">
        <v>61335.251912513428</v>
      </c>
      <c r="S31" s="17">
        <v>64177.199681000428</v>
      </c>
      <c r="T31" s="17">
        <v>65100.073778036822</v>
      </c>
      <c r="U31" s="17">
        <v>64418.099043202441</v>
      </c>
      <c r="V31" s="17">
        <v>69578.335017104808</v>
      </c>
      <c r="W31" s="17">
        <v>68076.990133161511</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111</v>
      </c>
      <c r="C34" s="5">
        <v>49596.393234538351</v>
      </c>
      <c r="D34" s="5">
        <v>48073.057070640119</v>
      </c>
      <c r="E34" s="5">
        <v>52271.430926156529</v>
      </c>
      <c r="F34" s="5">
        <v>50661.451772751781</v>
      </c>
      <c r="G34" s="5">
        <v>49793.577459943939</v>
      </c>
      <c r="H34" s="5">
        <v>48245.153263571425</v>
      </c>
      <c r="I34" s="5">
        <v>48063.023092928044</v>
      </c>
      <c r="J34" s="5">
        <v>42877.436581054157</v>
      </c>
      <c r="K34" s="5">
        <v>42372.314039109435</v>
      </c>
      <c r="L34" s="5">
        <v>43230.930732660992</v>
      </c>
      <c r="M34" s="5">
        <v>41381.513303083608</v>
      </c>
      <c r="N34" s="5">
        <v>45789.231657604847</v>
      </c>
      <c r="O34" s="5">
        <v>46417.419255841385</v>
      </c>
      <c r="P34" s="5">
        <v>46541.586576101698</v>
      </c>
      <c r="Q34" s="5">
        <v>38014.454064819212</v>
      </c>
      <c r="R34" s="5">
        <v>33352.022098971931</v>
      </c>
      <c r="S34" s="5">
        <v>25339.036287399362</v>
      </c>
      <c r="T34" s="5">
        <v>25936.108741364227</v>
      </c>
      <c r="U34" s="5">
        <v>26682.573382847913</v>
      </c>
      <c r="V34" s="5">
        <v>25463.105810223711</v>
      </c>
      <c r="W34" s="5">
        <v>25264.572656495755</v>
      </c>
    </row>
    <row r="35" spans="1:23">
      <c r="A35" s="6" t="s">
        <v>144</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113</v>
      </c>
      <c r="C36" s="5">
        <v>1176.4338360000172</v>
      </c>
      <c r="D36" s="5">
        <v>1176.4338360000208</v>
      </c>
      <c r="E36" s="5">
        <v>1346.3869248000469</v>
      </c>
      <c r="F36" s="5">
        <v>1309.0435920000596</v>
      </c>
      <c r="G36" s="5">
        <v>1309.0435920000573</v>
      </c>
      <c r="H36" s="5">
        <v>1309.0435920000564</v>
      </c>
      <c r="I36" s="5">
        <v>1312.6300128000544</v>
      </c>
      <c r="J36" s="5">
        <v>1258.454592000053</v>
      </c>
      <c r="K36" s="5">
        <v>1258.4545920000505</v>
      </c>
      <c r="L36" s="5">
        <v>1264.1529949421779</v>
      </c>
      <c r="M36" s="5">
        <v>1261.9024128000488</v>
      </c>
      <c r="N36" s="5">
        <v>1805.9934548148153</v>
      </c>
      <c r="O36" s="5">
        <v>1852.3869511513815</v>
      </c>
      <c r="P36" s="5">
        <v>1638.2526710909349</v>
      </c>
      <c r="Q36" s="5">
        <v>2284.8827787238142</v>
      </c>
      <c r="R36" s="5">
        <v>1899.6310736108712</v>
      </c>
      <c r="S36" s="5">
        <v>4126.4869234813141</v>
      </c>
      <c r="T36" s="5">
        <v>2398.1765321379467</v>
      </c>
      <c r="U36" s="5">
        <v>2443.5511617186148</v>
      </c>
      <c r="V36" s="5">
        <v>3487.778596688202</v>
      </c>
      <c r="W36" s="5">
        <v>2378.0826861423075</v>
      </c>
    </row>
    <row r="37" spans="1:23">
      <c r="A37" s="6" t="s">
        <v>144</v>
      </c>
      <c r="B37" s="6" t="s">
        <v>114</v>
      </c>
      <c r="C37" s="5">
        <v>6.1433999499529737</v>
      </c>
      <c r="D37" s="5">
        <v>3.0648334578567242</v>
      </c>
      <c r="E37" s="5">
        <v>10.606323211420525</v>
      </c>
      <c r="F37" s="5">
        <v>18.276680191818492</v>
      </c>
      <c r="G37" s="5">
        <v>7.2575436719716491</v>
      </c>
      <c r="H37" s="5">
        <v>4.8579153359044813</v>
      </c>
      <c r="I37" s="5">
        <v>5.2857246738660892</v>
      </c>
      <c r="J37" s="5">
        <v>31.30161023684974</v>
      </c>
      <c r="K37" s="5">
        <v>19.020880327224095</v>
      </c>
      <c r="L37" s="5">
        <v>24.445876348756908</v>
      </c>
      <c r="M37" s="5">
        <v>13.233086853848272</v>
      </c>
      <c r="N37" s="5">
        <v>42.540747655118814</v>
      </c>
      <c r="O37" s="5">
        <v>39.245747093619478</v>
      </c>
      <c r="P37" s="5">
        <v>40.930334569269228</v>
      </c>
      <c r="Q37" s="5">
        <v>20.50246649920323</v>
      </c>
      <c r="R37" s="5">
        <v>58.745149332105711</v>
      </c>
      <c r="S37" s="5">
        <v>253.1753001242709</v>
      </c>
      <c r="T37" s="5">
        <v>140.24372066243109</v>
      </c>
      <c r="U37" s="5">
        <v>54.785719994832078</v>
      </c>
      <c r="V37" s="5">
        <v>214.47108794764057</v>
      </c>
      <c r="W37" s="5">
        <v>43.979825465115255</v>
      </c>
    </row>
    <row r="38" spans="1:23">
      <c r="A38" s="6" t="s">
        <v>144</v>
      </c>
      <c r="B38" s="6" t="s">
        <v>115</v>
      </c>
      <c r="C38" s="5">
        <v>685.11930548994383</v>
      </c>
      <c r="D38" s="5">
        <v>682.35027647994661</v>
      </c>
      <c r="E38" s="5">
        <v>679.58124746994827</v>
      </c>
      <c r="F38" s="5">
        <v>676.81221845994855</v>
      </c>
      <c r="G38" s="5">
        <v>674.04318942994962</v>
      </c>
      <c r="H38" s="5">
        <v>671.27416041995025</v>
      </c>
      <c r="I38" s="5">
        <v>668.5051314099511</v>
      </c>
      <c r="J38" s="5">
        <v>665.736102399949</v>
      </c>
      <c r="K38" s="5">
        <v>662.96707338995054</v>
      </c>
      <c r="L38" s="5">
        <v>660.19804436995173</v>
      </c>
      <c r="M38" s="5">
        <v>657.42901535995111</v>
      </c>
      <c r="N38" s="5">
        <v>654.65998633995196</v>
      </c>
      <c r="O38" s="5">
        <v>651.89095732995133</v>
      </c>
      <c r="P38" s="5">
        <v>649.12192831994957</v>
      </c>
      <c r="Q38" s="5">
        <v>646.35289929994974</v>
      </c>
      <c r="R38" s="5">
        <v>643.58387028994935</v>
      </c>
      <c r="S38" s="5">
        <v>241.43550114998891</v>
      </c>
      <c r="T38" s="5">
        <v>240.39223269998902</v>
      </c>
      <c r="U38" s="5">
        <v>239.3489642399885</v>
      </c>
      <c r="V38" s="5">
        <v>238.30569578998893</v>
      </c>
      <c r="W38" s="5">
        <v>237.26242733998919</v>
      </c>
    </row>
    <row r="39" spans="1:23">
      <c r="A39" s="6" t="s">
        <v>144</v>
      </c>
      <c r="B39" s="6" t="s">
        <v>116</v>
      </c>
      <c r="C39" s="5">
        <v>17.937164295476968</v>
      </c>
      <c r="D39" s="5">
        <v>37.801021758259694</v>
      </c>
      <c r="E39" s="5">
        <v>40.289659686870522</v>
      </c>
      <c r="F39" s="5">
        <v>82.90800180784322</v>
      </c>
      <c r="G39" s="5">
        <v>59.414400998566464</v>
      </c>
      <c r="H39" s="5">
        <v>78.622690266243339</v>
      </c>
      <c r="I39" s="5">
        <v>282.15678647699508</v>
      </c>
      <c r="J39" s="5">
        <v>227.29600788545855</v>
      </c>
      <c r="K39" s="5">
        <v>328.02249277700173</v>
      </c>
      <c r="L39" s="5">
        <v>493.53547878701903</v>
      </c>
      <c r="M39" s="5">
        <v>362.17783005706679</v>
      </c>
      <c r="N39" s="5">
        <v>617.94633026130828</v>
      </c>
      <c r="O39" s="5">
        <v>661.61374716074499</v>
      </c>
      <c r="P39" s="5">
        <v>1081.2961428810088</v>
      </c>
      <c r="Q39" s="5">
        <v>2915.0144623443821</v>
      </c>
      <c r="R39" s="5">
        <v>2925.7209596542566</v>
      </c>
      <c r="S39" s="5">
        <v>2936.2077620219379</v>
      </c>
      <c r="T39" s="5">
        <v>3760.5061631488275</v>
      </c>
      <c r="U39" s="5">
        <v>3949.9333785515628</v>
      </c>
      <c r="V39" s="5">
        <v>4045.5745019228821</v>
      </c>
      <c r="W39" s="5">
        <v>4130.4285122367446</v>
      </c>
    </row>
    <row r="40" spans="1:23">
      <c r="A40" s="6" t="s">
        <v>144</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144</v>
      </c>
      <c r="B41" s="6" t="s">
        <v>118</v>
      </c>
      <c r="C41" s="5">
        <v>2306.7853903658402</v>
      </c>
      <c r="D41" s="5">
        <v>4232.8419719374378</v>
      </c>
      <c r="E41" s="5">
        <v>4120.3903086660739</v>
      </c>
      <c r="F41" s="5">
        <v>4070.0438748420356</v>
      </c>
      <c r="G41" s="5">
        <v>4569.7207398958253</v>
      </c>
      <c r="H41" s="5">
        <v>7012.6710929668197</v>
      </c>
      <c r="I41" s="5">
        <v>7555.4950528960162</v>
      </c>
      <c r="J41" s="5">
        <v>12122.867253141212</v>
      </c>
      <c r="K41" s="5">
        <v>13242.236684593028</v>
      </c>
      <c r="L41" s="5">
        <v>13022.725195215064</v>
      </c>
      <c r="M41" s="5">
        <v>12674.597950846171</v>
      </c>
      <c r="N41" s="5">
        <v>13043.854459918599</v>
      </c>
      <c r="O41" s="5">
        <v>12414.806813917217</v>
      </c>
      <c r="P41" s="5">
        <v>12678.557734074753</v>
      </c>
      <c r="Q41" s="5">
        <v>19964.215291186152</v>
      </c>
      <c r="R41" s="5">
        <v>24317.823366975164</v>
      </c>
      <c r="S41" s="5">
        <v>29871.074372475217</v>
      </c>
      <c r="T41" s="5">
        <v>30069.725266400543</v>
      </c>
      <c r="U41" s="5">
        <v>30127.052203290943</v>
      </c>
      <c r="V41" s="5">
        <v>29777.212726471036</v>
      </c>
      <c r="W41" s="5">
        <v>28766.718770120839</v>
      </c>
    </row>
    <row r="42" spans="1:23">
      <c r="A42" s="6" t="s">
        <v>144</v>
      </c>
      <c r="B42" s="6" t="s">
        <v>119</v>
      </c>
      <c r="C42" s="5">
        <v>5005.2817667329746</v>
      </c>
      <c r="D42" s="5">
        <v>6213.3795789951218</v>
      </c>
      <c r="E42" s="5">
        <v>6131.1274016582383</v>
      </c>
      <c r="F42" s="5">
        <v>6118.845671544972</v>
      </c>
      <c r="G42" s="5">
        <v>6224.2792601041183</v>
      </c>
      <c r="H42" s="5">
        <v>6257.328907033253</v>
      </c>
      <c r="I42" s="5">
        <v>8219.5049471038692</v>
      </c>
      <c r="J42" s="5">
        <v>6781.1327468592954</v>
      </c>
      <c r="K42" s="5">
        <v>8140.7633154071218</v>
      </c>
      <c r="L42" s="5">
        <v>8309.4929069837544</v>
      </c>
      <c r="M42" s="5">
        <v>8657.9073566831921</v>
      </c>
      <c r="N42" s="5">
        <v>8865.7991803169789</v>
      </c>
      <c r="O42" s="5">
        <v>8743.9458408885876</v>
      </c>
      <c r="P42" s="5">
        <v>8743.2237191968525</v>
      </c>
      <c r="Q42" s="5">
        <v>12420.282948720187</v>
      </c>
      <c r="R42" s="5">
        <v>12386.533362788345</v>
      </c>
      <c r="S42" s="5">
        <v>12289.029967198641</v>
      </c>
      <c r="T42" s="5">
        <v>10271.750216859396</v>
      </c>
      <c r="U42" s="5">
        <v>12225.232954150701</v>
      </c>
      <c r="V42" s="5">
        <v>13553.191795451748</v>
      </c>
      <c r="W42" s="5">
        <v>14260.100450803946</v>
      </c>
    </row>
    <row r="43" spans="1:23">
      <c r="A43" s="6" t="s">
        <v>144</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100" t="s">
        <v>149</v>
      </c>
      <c r="B44" s="100"/>
      <c r="C44" s="17">
        <v>64381.933144444673</v>
      </c>
      <c r="D44" s="17">
        <v>66388.370560415991</v>
      </c>
      <c r="E44" s="17">
        <v>70917.276483231355</v>
      </c>
      <c r="F44" s="17">
        <v>69500.483923635416</v>
      </c>
      <c r="G44" s="17">
        <v>69516.873004387962</v>
      </c>
      <c r="H44" s="17">
        <v>70734.898988872112</v>
      </c>
      <c r="I44" s="17">
        <v>73361.409466016601</v>
      </c>
      <c r="J44" s="17">
        <v>71516.409989148306</v>
      </c>
      <c r="K44" s="17">
        <v>73737.687633527617</v>
      </c>
      <c r="L44" s="17">
        <v>74830.5979614838</v>
      </c>
      <c r="M44" s="17">
        <v>73313.966433771609</v>
      </c>
      <c r="N44" s="17">
        <v>79207.974373613804</v>
      </c>
      <c r="O44" s="17">
        <v>79505.982161475637</v>
      </c>
      <c r="P44" s="17">
        <v>80097.128283812257</v>
      </c>
      <c r="Q44" s="17">
        <v>83588.045665303202</v>
      </c>
      <c r="R44" s="17">
        <v>83222.168391845567</v>
      </c>
      <c r="S44" s="17">
        <v>83075.999882278993</v>
      </c>
      <c r="T44" s="17">
        <v>80322.300543522229</v>
      </c>
      <c r="U44" s="17">
        <v>83341.9348534202</v>
      </c>
      <c r="V44" s="17">
        <v>84584.300954915743</v>
      </c>
      <c r="W44" s="17">
        <v>83081.043418674046</v>
      </c>
    </row>
    <row r="45" spans="1:23">
      <c r="A45" s="6" t="s">
        <v>144</v>
      </c>
      <c r="B45" s="6" t="s">
        <v>122</v>
      </c>
      <c r="C45" s="5">
        <v>0</v>
      </c>
      <c r="D45" s="5">
        <v>0</v>
      </c>
      <c r="E45" s="5">
        <v>0</v>
      </c>
      <c r="F45" s="5">
        <v>0</v>
      </c>
      <c r="G45" s="5">
        <v>0</v>
      </c>
      <c r="H45" s="5">
        <v>0</v>
      </c>
      <c r="I45" s="5">
        <v>0</v>
      </c>
      <c r="J45" s="5">
        <v>0.49367128680623873</v>
      </c>
      <c r="K45" s="5">
        <v>0.13623752632824082</v>
      </c>
      <c r="L45" s="5">
        <v>0</v>
      </c>
      <c r="M45" s="5">
        <v>0</v>
      </c>
      <c r="N45" s="5">
        <v>0</v>
      </c>
      <c r="O45" s="5">
        <v>0.29982232972869999</v>
      </c>
      <c r="P45" s="5">
        <v>0</v>
      </c>
      <c r="Q45" s="5">
        <v>0.31739994321730003</v>
      </c>
      <c r="R45" s="5">
        <v>0</v>
      </c>
      <c r="S45" s="5">
        <v>0</v>
      </c>
      <c r="T45" s="5">
        <v>0</v>
      </c>
      <c r="U45" s="5">
        <v>0</v>
      </c>
      <c r="V45" s="5">
        <v>0.75178021584387289</v>
      </c>
      <c r="W45" s="5">
        <v>0</v>
      </c>
    </row>
    <row r="46" spans="1:23">
      <c r="A46" s="100" t="s">
        <v>143</v>
      </c>
      <c r="B46" s="100"/>
      <c r="C46" s="17">
        <v>64381.933144444673</v>
      </c>
      <c r="D46" s="17">
        <v>66388.370560415991</v>
      </c>
      <c r="E46" s="17">
        <v>70917.276483231355</v>
      </c>
      <c r="F46" s="17">
        <v>69500.483923635416</v>
      </c>
      <c r="G46" s="17">
        <v>69516.873004387962</v>
      </c>
      <c r="H46" s="17">
        <v>70734.898988872112</v>
      </c>
      <c r="I46" s="17">
        <v>73361.409466016601</v>
      </c>
      <c r="J46" s="17">
        <v>71516.903660435113</v>
      </c>
      <c r="K46" s="17">
        <v>73737.823871053944</v>
      </c>
      <c r="L46" s="17">
        <v>74830.5979614838</v>
      </c>
      <c r="M46" s="17">
        <v>73313.966433771609</v>
      </c>
      <c r="N46" s="17">
        <v>79207.974373613804</v>
      </c>
      <c r="O46" s="17">
        <v>79506.281983805369</v>
      </c>
      <c r="P46" s="17">
        <v>80097.128283812257</v>
      </c>
      <c r="Q46" s="17">
        <v>83588.36306524642</v>
      </c>
      <c r="R46" s="17">
        <v>83222.168391845567</v>
      </c>
      <c r="S46" s="17">
        <v>83075.999882278993</v>
      </c>
      <c r="T46" s="17">
        <v>80322.300543522229</v>
      </c>
      <c r="U46" s="17">
        <v>83341.9348534202</v>
      </c>
      <c r="V46" s="17">
        <v>84585.052735131583</v>
      </c>
      <c r="W46" s="17">
        <v>83081.043418674046</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112</v>
      </c>
      <c r="C50" s="5">
        <v>30003.415493705223</v>
      </c>
      <c r="D50" s="5">
        <v>32265.645239009384</v>
      </c>
      <c r="E50" s="5">
        <v>31821.753612048677</v>
      </c>
      <c r="F50" s="5">
        <v>32827.160234563635</v>
      </c>
      <c r="G50" s="5">
        <v>32629.714830659977</v>
      </c>
      <c r="H50" s="5">
        <v>31693.816226642077</v>
      </c>
      <c r="I50" s="5">
        <v>24241.908863823101</v>
      </c>
      <c r="J50" s="5">
        <v>24178.288745858074</v>
      </c>
      <c r="K50" s="5">
        <v>24155.074412924369</v>
      </c>
      <c r="L50" s="5">
        <v>24018.444285044883</v>
      </c>
      <c r="M50" s="5">
        <v>23571.156671598215</v>
      </c>
      <c r="N50" s="5">
        <v>23030.971681648902</v>
      </c>
      <c r="O50" s="5">
        <v>23099.175548640917</v>
      </c>
      <c r="P50" s="5">
        <v>23160.275086284226</v>
      </c>
      <c r="Q50" s="5">
        <v>22937.188016217231</v>
      </c>
      <c r="R50" s="5">
        <v>22603.546967089671</v>
      </c>
      <c r="S50" s="5">
        <v>22211.805816396365</v>
      </c>
      <c r="T50" s="5">
        <v>22847.051887090965</v>
      </c>
      <c r="U50" s="5">
        <v>23067.468185529142</v>
      </c>
      <c r="V50" s="5">
        <v>22269.779173717779</v>
      </c>
      <c r="W50" s="5">
        <v>22233.497198011704</v>
      </c>
    </row>
    <row r="51" spans="1:23">
      <c r="A51" s="6" t="s">
        <v>145</v>
      </c>
      <c r="B51" s="6" t="s">
        <v>113</v>
      </c>
      <c r="C51" s="5">
        <v>20.585485215936263</v>
      </c>
      <c r="D51" s="5">
        <v>10.348583360995338</v>
      </c>
      <c r="E51" s="5">
        <v>8.6999370699431342</v>
      </c>
      <c r="F51" s="5">
        <v>5.9086858424769426</v>
      </c>
      <c r="G51" s="5">
        <v>8.7775301254324223</v>
      </c>
      <c r="H51" s="5">
        <v>5.0313013404902271</v>
      </c>
      <c r="I51" s="5">
        <v>4.888093552409571</v>
      </c>
      <c r="J51" s="5">
        <v>14.152403567599455</v>
      </c>
      <c r="K51" s="5">
        <v>12.051779080072958</v>
      </c>
      <c r="L51" s="5">
        <v>17.933384209151775</v>
      </c>
      <c r="M51" s="5">
        <v>16.993944398934367</v>
      </c>
      <c r="N51" s="5">
        <v>68.735267587170796</v>
      </c>
      <c r="O51" s="5">
        <v>76.535698079569471</v>
      </c>
      <c r="P51" s="5">
        <v>79.967276164466909</v>
      </c>
      <c r="Q51" s="5">
        <v>82.750039733235027</v>
      </c>
      <c r="R51" s="5">
        <v>58.849185617355204</v>
      </c>
      <c r="S51" s="5">
        <v>474.34842575726458</v>
      </c>
      <c r="T51" s="5">
        <v>98.116351427895651</v>
      </c>
      <c r="U51" s="5">
        <v>0</v>
      </c>
      <c r="V51" s="5">
        <v>0</v>
      </c>
      <c r="W51" s="5">
        <v>0</v>
      </c>
    </row>
    <row r="52" spans="1:23">
      <c r="A52" s="6" t="s">
        <v>145</v>
      </c>
      <c r="B52" s="6" t="s">
        <v>114</v>
      </c>
      <c r="C52" s="5">
        <v>25.819697187704236</v>
      </c>
      <c r="D52" s="5">
        <v>15.298577102775493</v>
      </c>
      <c r="E52" s="5">
        <v>8.7762192660935661</v>
      </c>
      <c r="F52" s="5">
        <v>5.6575608502638755</v>
      </c>
      <c r="G52" s="5">
        <v>13.035977529740356</v>
      </c>
      <c r="H52" s="5">
        <v>4.6124914789153024</v>
      </c>
      <c r="I52" s="5">
        <v>5.2365943073797121</v>
      </c>
      <c r="J52" s="5">
        <v>23.941344454922607</v>
      </c>
      <c r="K52" s="5">
        <v>15.01447196566783</v>
      </c>
      <c r="L52" s="5">
        <v>13.310002443420073</v>
      </c>
      <c r="M52" s="5">
        <v>29.725620798462124</v>
      </c>
      <c r="N52" s="5">
        <v>60.670857280662553</v>
      </c>
      <c r="O52" s="5">
        <v>54.575888157225251</v>
      </c>
      <c r="P52" s="5">
        <v>57.467621907689029</v>
      </c>
      <c r="Q52" s="5">
        <v>96.588602209308334</v>
      </c>
      <c r="R52" s="5">
        <v>58.147192773486417</v>
      </c>
      <c r="S52" s="5">
        <v>446.00708204901741</v>
      </c>
      <c r="T52" s="5">
        <v>110.80493229840928</v>
      </c>
      <c r="U52" s="5">
        <v>88.046505973731811</v>
      </c>
      <c r="V52" s="5">
        <v>236.06520925845905</v>
      </c>
      <c r="W52" s="5">
        <v>68.918316227164212</v>
      </c>
    </row>
    <row r="53" spans="1:23">
      <c r="A53" s="6" t="s">
        <v>145</v>
      </c>
      <c r="B53" s="6" t="s">
        <v>115</v>
      </c>
      <c r="C53" s="5">
        <v>3111.8146060508357</v>
      </c>
      <c r="D53" s="5">
        <v>2879.0047128600154</v>
      </c>
      <c r="E53" s="5">
        <v>2723.5062865061036</v>
      </c>
      <c r="F53" s="5">
        <v>3424.4431134745073</v>
      </c>
      <c r="G53" s="5">
        <v>2649.1550803242039</v>
      </c>
      <c r="H53" s="5">
        <v>3048.9299021678898</v>
      </c>
      <c r="I53" s="5">
        <v>1843.032431524902</v>
      </c>
      <c r="J53" s="5">
        <v>3714.7813863294796</v>
      </c>
      <c r="K53" s="5">
        <v>3486.7660648784481</v>
      </c>
      <c r="L53" s="5">
        <v>2741.590633581694</v>
      </c>
      <c r="M53" s="5">
        <v>2986.7883336722921</v>
      </c>
      <c r="N53" s="5">
        <v>2762.1725248408211</v>
      </c>
      <c r="O53" s="5">
        <v>2611.1445561913265</v>
      </c>
      <c r="P53" s="5">
        <v>3284.3395208052839</v>
      </c>
      <c r="Q53" s="5">
        <v>2541.1845240909661</v>
      </c>
      <c r="R53" s="5">
        <v>2923.160494423385</v>
      </c>
      <c r="S53" s="5">
        <v>1765.8119841145603</v>
      </c>
      <c r="T53" s="5">
        <v>3560.2706515169571</v>
      </c>
      <c r="U53" s="5">
        <v>3344.072394066362</v>
      </c>
      <c r="V53" s="5">
        <v>2626.6017439077227</v>
      </c>
      <c r="W53" s="5">
        <v>2860.2757905419062</v>
      </c>
    </row>
    <row r="54" spans="1:23">
      <c r="A54" s="6" t="s">
        <v>145</v>
      </c>
      <c r="B54" s="6" t="s">
        <v>116</v>
      </c>
      <c r="C54" s="5">
        <v>18.556341197498504</v>
      </c>
      <c r="D54" s="5">
        <v>36.810621690849082</v>
      </c>
      <c r="E54" s="5">
        <v>36.26585416026569</v>
      </c>
      <c r="F54" s="5">
        <v>44.295880448234087</v>
      </c>
      <c r="G54" s="5">
        <v>58.515192524224616</v>
      </c>
      <c r="H54" s="5">
        <v>71.444955566040392</v>
      </c>
      <c r="I54" s="5">
        <v>82.907649878708511</v>
      </c>
      <c r="J54" s="5">
        <v>90.023394317193478</v>
      </c>
      <c r="K54" s="5">
        <v>117.45735201007257</v>
      </c>
      <c r="L54" s="5">
        <v>132.09130059826535</v>
      </c>
      <c r="M54" s="5">
        <v>135.85930387535058</v>
      </c>
      <c r="N54" s="5">
        <v>155.95473100769811</v>
      </c>
      <c r="O54" s="5">
        <v>153.83365816495217</v>
      </c>
      <c r="P54" s="5">
        <v>170.68486212443793</v>
      </c>
      <c r="Q54" s="5">
        <v>723.47988672644738</v>
      </c>
      <c r="R54" s="5">
        <v>728.17711285029213</v>
      </c>
      <c r="S54" s="5">
        <v>901.88308465708337</v>
      </c>
      <c r="T54" s="5">
        <v>1241.7307665061173</v>
      </c>
      <c r="U54" s="5">
        <v>1237.4377035202706</v>
      </c>
      <c r="V54" s="5">
        <v>1250.7755529315691</v>
      </c>
      <c r="W54" s="5">
        <v>2227.5557412286539</v>
      </c>
    </row>
    <row r="55" spans="1:23">
      <c r="A55" s="6" t="s">
        <v>145</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145</v>
      </c>
      <c r="B56" s="6" t="s">
        <v>118</v>
      </c>
      <c r="C56" s="5">
        <v>12933.36921661489</v>
      </c>
      <c r="D56" s="5">
        <v>12277.352333582967</v>
      </c>
      <c r="E56" s="5">
        <v>12296.534852674145</v>
      </c>
      <c r="F56" s="5">
        <v>12699.90763061034</v>
      </c>
      <c r="G56" s="5">
        <v>13414.096611923465</v>
      </c>
      <c r="H56" s="5">
        <v>12832.047233247466</v>
      </c>
      <c r="I56" s="5">
        <v>12859.364521008149</v>
      </c>
      <c r="J56" s="5">
        <v>13458.594266523565</v>
      </c>
      <c r="K56" s="5">
        <v>14490.815014450214</v>
      </c>
      <c r="L56" s="5">
        <v>14024.999687733009</v>
      </c>
      <c r="M56" s="5">
        <v>15620.063366596145</v>
      </c>
      <c r="N56" s="5">
        <v>14889.724328027078</v>
      </c>
      <c r="O56" s="5">
        <v>14645.060557334627</v>
      </c>
      <c r="P56" s="5">
        <v>15152.101853409222</v>
      </c>
      <c r="Q56" s="5">
        <v>16326.932856768761</v>
      </c>
      <c r="R56" s="5">
        <v>16169.355066704384</v>
      </c>
      <c r="S56" s="5">
        <v>16487.539652235351</v>
      </c>
      <c r="T56" s="5">
        <v>16146.714963833947</v>
      </c>
      <c r="U56" s="5">
        <v>17613.748948582328</v>
      </c>
      <c r="V56" s="5">
        <v>17372.974059903503</v>
      </c>
      <c r="W56" s="5">
        <v>19565.023205288075</v>
      </c>
    </row>
    <row r="57" spans="1:23">
      <c r="A57" s="6" t="s">
        <v>145</v>
      </c>
      <c r="B57" s="6" t="s">
        <v>119</v>
      </c>
      <c r="C57" s="5">
        <v>2277.026111892646</v>
      </c>
      <c r="D57" s="5">
        <v>2452.2245530073101</v>
      </c>
      <c r="E57" s="5">
        <v>2345.6043845089221</v>
      </c>
      <c r="F57" s="5">
        <v>2320.1336113832208</v>
      </c>
      <c r="G57" s="5">
        <v>2467.332679727901</v>
      </c>
      <c r="H57" s="5">
        <v>2646.1767660335354</v>
      </c>
      <c r="I57" s="5">
        <v>2786.1722050349526</v>
      </c>
      <c r="J57" s="5">
        <v>2616.3118497354626</v>
      </c>
      <c r="K57" s="5">
        <v>2799.15292552856</v>
      </c>
      <c r="L57" s="5">
        <v>2797.2525946994992</v>
      </c>
      <c r="M57" s="5">
        <v>2791.5360133767963</v>
      </c>
      <c r="N57" s="5">
        <v>2992.4513378556644</v>
      </c>
      <c r="O57" s="5">
        <v>2845.082803712623</v>
      </c>
      <c r="P57" s="5">
        <v>2792.9940875619923</v>
      </c>
      <c r="Q57" s="5">
        <v>2894.3282909648128</v>
      </c>
      <c r="R57" s="5">
        <v>2950.4160611282282</v>
      </c>
      <c r="S57" s="5">
        <v>3477.9824509652572</v>
      </c>
      <c r="T57" s="5">
        <v>3170.5168938733977</v>
      </c>
      <c r="U57" s="5">
        <v>3249.3734273245191</v>
      </c>
      <c r="V57" s="5">
        <v>3245.7334952743845</v>
      </c>
      <c r="W57" s="5">
        <v>3227.9858562795748</v>
      </c>
    </row>
    <row r="58" spans="1:23">
      <c r="A58" s="6" t="s">
        <v>145</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100" t="s">
        <v>149</v>
      </c>
      <c r="B59" s="100"/>
      <c r="C59" s="17">
        <v>52560.694538852229</v>
      </c>
      <c r="D59" s="17">
        <v>54861.246584394845</v>
      </c>
      <c r="E59" s="17">
        <v>54932.851993806376</v>
      </c>
      <c r="F59" s="17">
        <v>57758.617821983142</v>
      </c>
      <c r="G59" s="17">
        <v>58394.455031032121</v>
      </c>
      <c r="H59" s="17">
        <v>58188.075858525073</v>
      </c>
      <c r="I59" s="17">
        <v>50466.823644738484</v>
      </c>
      <c r="J59" s="17">
        <v>53327.477742387702</v>
      </c>
      <c r="K59" s="17">
        <v>54604.467538428522</v>
      </c>
      <c r="L59" s="17">
        <v>53461.814657311363</v>
      </c>
      <c r="M59" s="17">
        <v>55121.598079903844</v>
      </c>
      <c r="N59" s="17">
        <v>54176.705890347308</v>
      </c>
      <c r="O59" s="17">
        <v>53985.638420663789</v>
      </c>
      <c r="P59" s="17">
        <v>55516.558367773985</v>
      </c>
      <c r="Q59" s="17">
        <v>56242.465076062013</v>
      </c>
      <c r="R59" s="17">
        <v>56454.928916497112</v>
      </c>
      <c r="S59" s="17">
        <v>56903.848740439207</v>
      </c>
      <c r="T59" s="17">
        <v>58279.814259733175</v>
      </c>
      <c r="U59" s="17">
        <v>60009.554346541991</v>
      </c>
      <c r="V59" s="17">
        <v>58679.777838534545</v>
      </c>
      <c r="W59" s="17">
        <v>61122.102358729433</v>
      </c>
    </row>
    <row r="60" spans="1:23">
      <c r="A60" s="6" t="s">
        <v>145</v>
      </c>
      <c r="B60" s="6" t="s">
        <v>122</v>
      </c>
      <c r="C60" s="5">
        <v>0</v>
      </c>
      <c r="D60" s="5">
        <v>9.4452223484798647E-2</v>
      </c>
      <c r="E60" s="5">
        <v>0</v>
      </c>
      <c r="F60" s="5">
        <v>0</v>
      </c>
      <c r="G60" s="5">
        <v>0</v>
      </c>
      <c r="H60" s="5">
        <v>0</v>
      </c>
      <c r="I60" s="5">
        <v>0</v>
      </c>
      <c r="J60" s="5">
        <v>0.55959791767290001</v>
      </c>
      <c r="K60" s="5">
        <v>0.14061564617867756</v>
      </c>
      <c r="L60" s="5">
        <v>0</v>
      </c>
      <c r="M60" s="5">
        <v>0.42831260322587411</v>
      </c>
      <c r="N60" s="5">
        <v>0</v>
      </c>
      <c r="O60" s="5">
        <v>0</v>
      </c>
      <c r="P60" s="5">
        <v>0</v>
      </c>
      <c r="Q60" s="5">
        <v>0.28032591147109998</v>
      </c>
      <c r="R60" s="5">
        <v>0</v>
      </c>
      <c r="S60" s="5">
        <v>0</v>
      </c>
      <c r="T60" s="5">
        <v>0</v>
      </c>
      <c r="U60" s="5">
        <v>0.87704033346998367</v>
      </c>
      <c r="V60" s="5">
        <v>0</v>
      </c>
      <c r="W60" s="5">
        <v>0</v>
      </c>
    </row>
    <row r="61" spans="1:23">
      <c r="A61" s="100" t="s">
        <v>143</v>
      </c>
      <c r="B61" s="100"/>
      <c r="C61" s="17">
        <v>52560.694538852229</v>
      </c>
      <c r="D61" s="17">
        <v>54861.341036618331</v>
      </c>
      <c r="E61" s="17">
        <v>54932.851993806376</v>
      </c>
      <c r="F61" s="17">
        <v>57758.617821983142</v>
      </c>
      <c r="G61" s="17">
        <v>58394.455031032121</v>
      </c>
      <c r="H61" s="17">
        <v>58188.075858525073</v>
      </c>
      <c r="I61" s="17">
        <v>50466.823644738484</v>
      </c>
      <c r="J61" s="17">
        <v>53328.037340305375</v>
      </c>
      <c r="K61" s="17">
        <v>54604.608154074704</v>
      </c>
      <c r="L61" s="17">
        <v>53461.814657311363</v>
      </c>
      <c r="M61" s="17">
        <v>55122.026392507069</v>
      </c>
      <c r="N61" s="17">
        <v>54176.705890347308</v>
      </c>
      <c r="O61" s="17">
        <v>53985.638420663789</v>
      </c>
      <c r="P61" s="17">
        <v>55516.558367773985</v>
      </c>
      <c r="Q61" s="17">
        <v>56242.745401973487</v>
      </c>
      <c r="R61" s="17">
        <v>56454.928916497112</v>
      </c>
      <c r="S61" s="17">
        <v>56903.848740439207</v>
      </c>
      <c r="T61" s="17">
        <v>58279.814259733175</v>
      </c>
      <c r="U61" s="17">
        <v>60010.431386875462</v>
      </c>
      <c r="V61" s="17">
        <v>58679.777838534545</v>
      </c>
      <c r="W61" s="17">
        <v>61122.102358729433</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113</v>
      </c>
      <c r="C66" s="5">
        <v>1866.5265377594146</v>
      </c>
      <c r="D66" s="5">
        <v>1857.0031621854246</v>
      </c>
      <c r="E66" s="5">
        <v>1284.6759550048282</v>
      </c>
      <c r="F66" s="5">
        <v>547.49999999123702</v>
      </c>
      <c r="G66" s="5">
        <v>547.49999999123895</v>
      </c>
      <c r="H66" s="5">
        <v>547.49999999123577</v>
      </c>
      <c r="I66" s="5">
        <v>548.99999999121178</v>
      </c>
      <c r="J66" s="5">
        <v>547.49999999123543</v>
      </c>
      <c r="K66" s="5">
        <v>547.49999999123656</v>
      </c>
      <c r="L66" s="5">
        <v>547.49999999123565</v>
      </c>
      <c r="M66" s="5">
        <v>548.99999999121223</v>
      </c>
      <c r="N66" s="5">
        <v>1554.7211112607574</v>
      </c>
      <c r="O66" s="5">
        <v>1548.3782433999188</v>
      </c>
      <c r="P66" s="5">
        <v>1069.7782004697506</v>
      </c>
      <c r="Q66" s="5">
        <v>1217.706104103092</v>
      </c>
      <c r="R66" s="5">
        <v>571.8640138739006</v>
      </c>
      <c r="S66" s="5">
        <v>0</v>
      </c>
      <c r="T66" s="5">
        <v>0</v>
      </c>
      <c r="U66" s="5">
        <v>0</v>
      </c>
      <c r="V66" s="5">
        <v>0</v>
      </c>
      <c r="W66" s="5">
        <v>0</v>
      </c>
    </row>
    <row r="67" spans="1:23">
      <c r="A67" s="6" t="s">
        <v>146</v>
      </c>
      <c r="B67" s="6" t="s">
        <v>114</v>
      </c>
      <c r="C67" s="5">
        <v>42.426425581363858</v>
      </c>
      <c r="D67" s="5">
        <v>56.401915581106572</v>
      </c>
      <c r="E67" s="5">
        <v>88.065364149423715</v>
      </c>
      <c r="F67" s="5">
        <v>8.3155275414698231</v>
      </c>
      <c r="G67" s="5">
        <v>8.940134095235539</v>
      </c>
      <c r="H67" s="5">
        <v>4.7001354839316454</v>
      </c>
      <c r="I67" s="5">
        <v>7.1239902669156887</v>
      </c>
      <c r="J67" s="5">
        <v>15.448778116979643</v>
      </c>
      <c r="K67" s="5">
        <v>8.317514534337608</v>
      </c>
      <c r="L67" s="5">
        <v>14.753312913979645</v>
      </c>
      <c r="M67" s="5">
        <v>15.135079036832332</v>
      </c>
      <c r="N67" s="5">
        <v>158.57559794824343</v>
      </c>
      <c r="O67" s="5">
        <v>158.50200188446425</v>
      </c>
      <c r="P67" s="5">
        <v>115.36034275908487</v>
      </c>
      <c r="Q67" s="5">
        <v>217.93289082136107</v>
      </c>
      <c r="R67" s="5">
        <v>73.980223744020662</v>
      </c>
      <c r="S67" s="5">
        <v>770.1266461504224</v>
      </c>
      <c r="T67" s="5">
        <v>176.66505343426394</v>
      </c>
      <c r="U67" s="5">
        <v>150.83272434687208</v>
      </c>
      <c r="V67" s="5">
        <v>621.08831053170297</v>
      </c>
      <c r="W67" s="5">
        <v>212.72218141524141</v>
      </c>
    </row>
    <row r="68" spans="1:23">
      <c r="A68" s="6" t="s">
        <v>146</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116</v>
      </c>
      <c r="C69" s="5">
        <v>74.421558853816578</v>
      </c>
      <c r="D69" s="5">
        <v>89.467686568799508</v>
      </c>
      <c r="E69" s="5">
        <v>94.781668737959976</v>
      </c>
      <c r="F69" s="5">
        <v>81.981026717466619</v>
      </c>
      <c r="G69" s="5">
        <v>90.157602103729232</v>
      </c>
      <c r="H69" s="5">
        <v>100.36051536891955</v>
      </c>
      <c r="I69" s="5">
        <v>104.07971416473852</v>
      </c>
      <c r="J69" s="5">
        <v>99.561517960101412</v>
      </c>
      <c r="K69" s="5">
        <v>110.85008946460326</v>
      </c>
      <c r="L69" s="5">
        <v>118.66107264117318</v>
      </c>
      <c r="M69" s="5">
        <v>114.61369175261831</v>
      </c>
      <c r="N69" s="5">
        <v>124.80487904459295</v>
      </c>
      <c r="O69" s="5">
        <v>130.82076401011975</v>
      </c>
      <c r="P69" s="5">
        <v>338.98872679765191</v>
      </c>
      <c r="Q69" s="5">
        <v>1068.6522473328087</v>
      </c>
      <c r="R69" s="5">
        <v>1074.3745148343564</v>
      </c>
      <c r="S69" s="5">
        <v>1563.8472458937485</v>
      </c>
      <c r="T69" s="5">
        <v>1538.1231062865995</v>
      </c>
      <c r="U69" s="5">
        <v>1555.6941425582638</v>
      </c>
      <c r="V69" s="5">
        <v>1554.2510276895471</v>
      </c>
      <c r="W69" s="5">
        <v>1717.0113670186665</v>
      </c>
    </row>
    <row r="70" spans="1:23">
      <c r="A70" s="6" t="s">
        <v>146</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146</v>
      </c>
      <c r="B71" s="6" t="s">
        <v>118</v>
      </c>
      <c r="C71" s="5">
        <v>6722.3188147588544</v>
      </c>
      <c r="D71" s="5">
        <v>5952.862215563584</v>
      </c>
      <c r="E71" s="5">
        <v>6120.1515071958247</v>
      </c>
      <c r="F71" s="5">
        <v>6188.3367652866173</v>
      </c>
      <c r="G71" s="5">
        <v>6751.9928348455887</v>
      </c>
      <c r="H71" s="5">
        <v>6648.0376801250595</v>
      </c>
      <c r="I71" s="5">
        <v>6216.4220200768541</v>
      </c>
      <c r="J71" s="5">
        <v>6246.8630929339106</v>
      </c>
      <c r="K71" s="5">
        <v>6160.045069466154</v>
      </c>
      <c r="L71" s="5">
        <v>6613.1047867378666</v>
      </c>
      <c r="M71" s="5">
        <v>9568.4445144965011</v>
      </c>
      <c r="N71" s="5">
        <v>8668.8311450185665</v>
      </c>
      <c r="O71" s="5">
        <v>7997.142863274451</v>
      </c>
      <c r="P71" s="5">
        <v>7945.852524665278</v>
      </c>
      <c r="Q71" s="5">
        <v>8648.1498525432453</v>
      </c>
      <c r="R71" s="5">
        <v>7746.2972280669355</v>
      </c>
      <c r="S71" s="5">
        <v>10472.202294134058</v>
      </c>
      <c r="T71" s="5">
        <v>10599.492114075774</v>
      </c>
      <c r="U71" s="5">
        <v>10345.69374719117</v>
      </c>
      <c r="V71" s="5">
        <v>9723.5169597052627</v>
      </c>
      <c r="W71" s="5">
        <v>10648.687377531975</v>
      </c>
    </row>
    <row r="72" spans="1:23">
      <c r="A72" s="6" t="s">
        <v>146</v>
      </c>
      <c r="B72" s="6" t="s">
        <v>119</v>
      </c>
      <c r="C72" s="5">
        <v>964.27016276400002</v>
      </c>
      <c r="D72" s="5">
        <v>1009.415109627002</v>
      </c>
      <c r="E72" s="5">
        <v>972.54848291399935</v>
      </c>
      <c r="F72" s="5">
        <v>978.96544118100326</v>
      </c>
      <c r="G72" s="5">
        <v>965.11986677700042</v>
      </c>
      <c r="H72" s="5">
        <v>992.03250852000122</v>
      </c>
      <c r="I72" s="5">
        <v>1010.8961560169998</v>
      </c>
      <c r="J72" s="5">
        <v>939.59850754799777</v>
      </c>
      <c r="K72" s="5">
        <v>980.73756941400165</v>
      </c>
      <c r="L72" s="5">
        <v>1225.2578981066447</v>
      </c>
      <c r="M72" s="5">
        <v>1250.1988574532947</v>
      </c>
      <c r="N72" s="5">
        <v>2178.5756350550801</v>
      </c>
      <c r="O72" s="5">
        <v>3255.8035829662726</v>
      </c>
      <c r="P72" s="5">
        <v>3377.3586434669542</v>
      </c>
      <c r="Q72" s="5">
        <v>3622.7792884632772</v>
      </c>
      <c r="R72" s="5">
        <v>3815.7090320613729</v>
      </c>
      <c r="S72" s="5">
        <v>3829.5845303439755</v>
      </c>
      <c r="T72" s="5">
        <v>3564.7343781863278</v>
      </c>
      <c r="U72" s="5">
        <v>3634.281854503764</v>
      </c>
      <c r="V72" s="5">
        <v>3597.9840497773503</v>
      </c>
      <c r="W72" s="5">
        <v>3660.734208348561</v>
      </c>
    </row>
    <row r="73" spans="1:23">
      <c r="A73" s="6" t="s">
        <v>146</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100" t="s">
        <v>149</v>
      </c>
      <c r="B74" s="100"/>
      <c r="C74" s="17">
        <v>12172.190009052434</v>
      </c>
      <c r="D74" s="17">
        <v>11630.458448202016</v>
      </c>
      <c r="E74" s="17">
        <v>11354.629689023775</v>
      </c>
      <c r="F74" s="17">
        <v>10719.579122145427</v>
      </c>
      <c r="G74" s="17">
        <v>11373.201769506162</v>
      </c>
      <c r="H74" s="17">
        <v>11397.059276594729</v>
      </c>
      <c r="I74" s="17">
        <v>11097.354582518781</v>
      </c>
      <c r="J74" s="17">
        <v>11168.419412534822</v>
      </c>
      <c r="K74" s="17">
        <v>11206.788123880229</v>
      </c>
      <c r="L74" s="17">
        <v>11979.412412911126</v>
      </c>
      <c r="M74" s="17">
        <v>15048.555731722341</v>
      </c>
      <c r="N74" s="17">
        <v>16316.331806949247</v>
      </c>
      <c r="O74" s="17">
        <v>16819.14010046341</v>
      </c>
      <c r="P74" s="17">
        <v>16482.276193713467</v>
      </c>
      <c r="Q74" s="17">
        <v>17798.383052822875</v>
      </c>
      <c r="R74" s="17">
        <v>16387.956014952833</v>
      </c>
      <c r="S74" s="17">
        <v>19351.527386420057</v>
      </c>
      <c r="T74" s="17">
        <v>18691.467355112167</v>
      </c>
      <c r="U74" s="17">
        <v>18556.259971837007</v>
      </c>
      <c r="V74" s="17">
        <v>18443.372215108117</v>
      </c>
      <c r="W74" s="17">
        <v>19095.547224520975</v>
      </c>
    </row>
    <row r="75" spans="1:23">
      <c r="A75" s="6" t="s">
        <v>146</v>
      </c>
      <c r="B75" s="6" t="s">
        <v>122</v>
      </c>
      <c r="C75" s="5">
        <v>0</v>
      </c>
      <c r="D75" s="5">
        <v>4.1370242162100002E-2</v>
      </c>
      <c r="E75" s="5">
        <v>0</v>
      </c>
      <c r="F75" s="5">
        <v>0</v>
      </c>
      <c r="G75" s="5">
        <v>0</v>
      </c>
      <c r="H75" s="5">
        <v>0</v>
      </c>
      <c r="I75" s="5">
        <v>0</v>
      </c>
      <c r="J75" s="5">
        <v>1.5017859065528708E-4</v>
      </c>
      <c r="K75" s="5">
        <v>0</v>
      </c>
      <c r="L75" s="5">
        <v>0</v>
      </c>
      <c r="M75" s="5">
        <v>8.0207541108199998E-2</v>
      </c>
      <c r="N75" s="5">
        <v>0</v>
      </c>
      <c r="O75" s="5">
        <v>0</v>
      </c>
      <c r="P75" s="5">
        <v>2.3263164910920543E-2</v>
      </c>
      <c r="Q75" s="5">
        <v>9.7112133835500006E-2</v>
      </c>
      <c r="R75" s="5">
        <v>0</v>
      </c>
      <c r="S75" s="5">
        <v>0.75414012159850008</v>
      </c>
      <c r="T75" s="5">
        <v>0</v>
      </c>
      <c r="U75" s="5">
        <v>0</v>
      </c>
      <c r="V75" s="5">
        <v>0</v>
      </c>
      <c r="W75" s="5">
        <v>0</v>
      </c>
    </row>
    <row r="76" spans="1:23">
      <c r="A76" s="100" t="s">
        <v>143</v>
      </c>
      <c r="B76" s="100"/>
      <c r="C76" s="17">
        <v>12172.190009052434</v>
      </c>
      <c r="D76" s="17">
        <v>11630.499818444179</v>
      </c>
      <c r="E76" s="17">
        <v>11354.629689023775</v>
      </c>
      <c r="F76" s="17">
        <v>10719.579122145427</v>
      </c>
      <c r="G76" s="17">
        <v>11373.201769506162</v>
      </c>
      <c r="H76" s="17">
        <v>11397.059276594729</v>
      </c>
      <c r="I76" s="17">
        <v>11097.354582518781</v>
      </c>
      <c r="J76" s="17">
        <v>11168.419562713412</v>
      </c>
      <c r="K76" s="17">
        <v>11206.788123880229</v>
      </c>
      <c r="L76" s="17">
        <v>11979.412412911126</v>
      </c>
      <c r="M76" s="17">
        <v>15048.635939263449</v>
      </c>
      <c r="N76" s="17">
        <v>16316.331806949247</v>
      </c>
      <c r="O76" s="17">
        <v>16819.14010046341</v>
      </c>
      <c r="P76" s="17">
        <v>16482.29945687838</v>
      </c>
      <c r="Q76" s="17">
        <v>17798.480164956713</v>
      </c>
      <c r="R76" s="17">
        <v>16387.956014952833</v>
      </c>
      <c r="S76" s="17">
        <v>19352.281526541654</v>
      </c>
      <c r="T76" s="17">
        <v>18691.467355112167</v>
      </c>
      <c r="U76" s="17">
        <v>18556.259971837007</v>
      </c>
      <c r="V76" s="17">
        <v>18443.372215108117</v>
      </c>
      <c r="W76" s="17">
        <v>19095.547224520975</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114</v>
      </c>
      <c r="C82" s="5">
        <v>0</v>
      </c>
      <c r="D82" s="5">
        <v>0</v>
      </c>
      <c r="E82" s="5">
        <v>0</v>
      </c>
      <c r="F82" s="5">
        <v>0</v>
      </c>
      <c r="G82" s="5">
        <v>0</v>
      </c>
      <c r="H82" s="5">
        <v>0</v>
      </c>
      <c r="I82" s="5">
        <v>0</v>
      </c>
      <c r="J82" s="5">
        <v>0</v>
      </c>
      <c r="K82" s="5">
        <v>0</v>
      </c>
      <c r="L82" s="5">
        <v>0</v>
      </c>
      <c r="M82" s="5">
        <v>0</v>
      </c>
      <c r="N82" s="5">
        <v>0</v>
      </c>
      <c r="O82" s="5">
        <v>0</v>
      </c>
      <c r="P82" s="5">
        <v>0</v>
      </c>
      <c r="Q82" s="5">
        <v>0</v>
      </c>
      <c r="R82" s="5">
        <v>0.28524640497147541</v>
      </c>
      <c r="S82" s="5">
        <v>2.2534465993573773</v>
      </c>
      <c r="T82" s="5">
        <v>1.5022977329049179</v>
      </c>
      <c r="U82" s="5">
        <v>0</v>
      </c>
      <c r="V82" s="5">
        <v>0.5514763829999999</v>
      </c>
      <c r="W82" s="5">
        <v>0</v>
      </c>
    </row>
    <row r="83" spans="1:23">
      <c r="A83" s="6" t="s">
        <v>147</v>
      </c>
      <c r="B83" s="6" t="s">
        <v>115</v>
      </c>
      <c r="C83" s="5">
        <v>9917.8340190849103</v>
      </c>
      <c r="D83" s="5">
        <v>7726.2543852632225</v>
      </c>
      <c r="E83" s="5">
        <v>7741.555774867531</v>
      </c>
      <c r="F83" s="5">
        <v>9244.2804130894692</v>
      </c>
      <c r="G83" s="5">
        <v>8584.5989758794967</v>
      </c>
      <c r="H83" s="5">
        <v>10081.339715848288</v>
      </c>
      <c r="I83" s="5">
        <v>5819.1124240678346</v>
      </c>
      <c r="J83" s="5">
        <v>9462.737417735907</v>
      </c>
      <c r="K83" s="5">
        <v>8442.2342603064644</v>
      </c>
      <c r="L83" s="5">
        <v>6778.7881334257045</v>
      </c>
      <c r="M83" s="5">
        <v>9506.7764019914957</v>
      </c>
      <c r="N83" s="5">
        <v>7585.0927482462175</v>
      </c>
      <c r="O83" s="5">
        <v>7541.670660527554</v>
      </c>
      <c r="P83" s="5">
        <v>8689.9774313590788</v>
      </c>
      <c r="Q83" s="5">
        <v>8327.3399896570481</v>
      </c>
      <c r="R83" s="5">
        <v>9743.1865027758122</v>
      </c>
      <c r="S83" s="5">
        <v>5717.8717015159591</v>
      </c>
      <c r="T83" s="5">
        <v>9293.8388060330799</v>
      </c>
      <c r="U83" s="5">
        <v>8269.5690655185372</v>
      </c>
      <c r="V83" s="5">
        <v>6658.0686829310389</v>
      </c>
      <c r="W83" s="5">
        <v>9289.1697402317222</v>
      </c>
    </row>
    <row r="84" spans="1:23">
      <c r="A84" s="6" t="s">
        <v>147</v>
      </c>
      <c r="B84" s="6" t="s">
        <v>116</v>
      </c>
      <c r="C84" s="5">
        <v>0.44118033175445531</v>
      </c>
      <c r="D84" s="5">
        <v>6.4611437143653694E-2</v>
      </c>
      <c r="E84" s="5">
        <v>0.34196586361107079</v>
      </c>
      <c r="F84" s="5">
        <v>1.0340094674727047</v>
      </c>
      <c r="G84" s="5">
        <v>1.0251415776045398</v>
      </c>
      <c r="H84" s="5">
        <v>1.4669601482280408</v>
      </c>
      <c r="I84" s="5">
        <v>1.9420790305822808</v>
      </c>
      <c r="J84" s="5">
        <v>1.4022023539996491</v>
      </c>
      <c r="K84" s="5">
        <v>2.6031197488461228</v>
      </c>
      <c r="L84" s="5">
        <v>4.4303670350883477</v>
      </c>
      <c r="M84" s="5">
        <v>2.7385567522502487</v>
      </c>
      <c r="N84" s="5">
        <v>5.4118918833479732</v>
      </c>
      <c r="O84" s="5">
        <v>5.494823807673928</v>
      </c>
      <c r="P84" s="5">
        <v>5.1941907836274632</v>
      </c>
      <c r="Q84" s="5">
        <v>7.5427950585311025</v>
      </c>
      <c r="R84" s="5">
        <v>16.386706959110814</v>
      </c>
      <c r="S84" s="5">
        <v>17.826540790584296</v>
      </c>
      <c r="T84" s="5">
        <v>13.4606502102751</v>
      </c>
      <c r="U84" s="5">
        <v>16.219508718553879</v>
      </c>
      <c r="V84" s="5">
        <v>20.114873857622225</v>
      </c>
      <c r="W84" s="5">
        <v>16.563265957124337</v>
      </c>
    </row>
    <row r="85" spans="1:23">
      <c r="A85" s="6" t="s">
        <v>147</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147</v>
      </c>
      <c r="B86" s="6" t="s">
        <v>118</v>
      </c>
      <c r="C86" s="5">
        <v>2124.98648941174</v>
      </c>
      <c r="D86" s="5">
        <v>2049.3446551971251</v>
      </c>
      <c r="E86" s="5">
        <v>1949.2697968613611</v>
      </c>
      <c r="F86" s="5">
        <v>2118.5751552398497</v>
      </c>
      <c r="G86" s="5">
        <v>2193.3920157999937</v>
      </c>
      <c r="H86" s="5">
        <v>2186.2850965152738</v>
      </c>
      <c r="I86" s="5">
        <v>4051.7504195233614</v>
      </c>
      <c r="J86" s="5">
        <v>4024.3055888050958</v>
      </c>
      <c r="K86" s="5">
        <v>3960.7245890332738</v>
      </c>
      <c r="L86" s="5">
        <v>3984.1515805649433</v>
      </c>
      <c r="M86" s="5">
        <v>4204.8359138604583</v>
      </c>
      <c r="N86" s="5">
        <v>4016.4498972541774</v>
      </c>
      <c r="O86" s="5">
        <v>3822.4658884927449</v>
      </c>
      <c r="P86" s="5">
        <v>4120.4328489245008</v>
      </c>
      <c r="Q86" s="5">
        <v>4186.8268339924789</v>
      </c>
      <c r="R86" s="5">
        <v>6382.3933168832755</v>
      </c>
      <c r="S86" s="5">
        <v>7414.5391608182581</v>
      </c>
      <c r="T86" s="5">
        <v>7773.6568395156737</v>
      </c>
      <c r="U86" s="5">
        <v>7588.0140579129202</v>
      </c>
      <c r="V86" s="5">
        <v>7306.6851301468314</v>
      </c>
      <c r="W86" s="5">
        <v>7721.5966421683597</v>
      </c>
    </row>
    <row r="87" spans="1:23">
      <c r="A87" s="6" t="s">
        <v>147</v>
      </c>
      <c r="B87" s="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147</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100" t="s">
        <v>149</v>
      </c>
      <c r="B89" s="100"/>
      <c r="C89" s="17">
        <v>12282.712233069151</v>
      </c>
      <c r="D89" s="17">
        <v>10036.424717916047</v>
      </c>
      <c r="E89" s="17">
        <v>9971.1055240678925</v>
      </c>
      <c r="F89" s="17">
        <v>11660.13936449382</v>
      </c>
      <c r="G89" s="17">
        <v>11090.660117759289</v>
      </c>
      <c r="H89" s="17">
        <v>12601.113741484462</v>
      </c>
      <c r="I89" s="17">
        <v>10223.599961473896</v>
      </c>
      <c r="J89" s="17">
        <v>13852.925531105004</v>
      </c>
      <c r="K89" s="17">
        <v>12781.294412747238</v>
      </c>
      <c r="L89" s="17">
        <v>11153.394984022147</v>
      </c>
      <c r="M89" s="17">
        <v>14119.545143557254</v>
      </c>
      <c r="N89" s="17">
        <v>12031.150562159295</v>
      </c>
      <c r="O89" s="17">
        <v>11813.757671891699</v>
      </c>
      <c r="P89" s="17">
        <v>13279.976503728081</v>
      </c>
      <c r="Q89" s="17">
        <v>13008.333272607728</v>
      </c>
      <c r="R89" s="17">
        <v>16641.717807645458</v>
      </c>
      <c r="S89" s="17">
        <v>13679.827627196773</v>
      </c>
      <c r="T89" s="17">
        <v>17635.104077000757</v>
      </c>
      <c r="U89" s="17">
        <v>16443.497110452856</v>
      </c>
      <c r="V89" s="17">
        <v>14572.46238254727</v>
      </c>
      <c r="W89" s="17">
        <v>17634.55180348358</v>
      </c>
    </row>
    <row r="90" spans="1:23">
      <c r="A90" s="6" t="s">
        <v>147</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143</v>
      </c>
      <c r="B91" s="100"/>
      <c r="C91" s="17">
        <v>12282.712233069151</v>
      </c>
      <c r="D91" s="17">
        <v>10036.424717916047</v>
      </c>
      <c r="E91" s="17">
        <v>9971.1055240678925</v>
      </c>
      <c r="F91" s="17">
        <v>11660.13936449382</v>
      </c>
      <c r="G91" s="17">
        <v>11090.660117759289</v>
      </c>
      <c r="H91" s="17">
        <v>12601.113741484462</v>
      </c>
      <c r="I91" s="17">
        <v>10223.599961473896</v>
      </c>
      <c r="J91" s="17">
        <v>13852.925531105004</v>
      </c>
      <c r="K91" s="17">
        <v>12781.294412747238</v>
      </c>
      <c r="L91" s="17">
        <v>11153.394984022147</v>
      </c>
      <c r="M91" s="17">
        <v>14119.545143557254</v>
      </c>
      <c r="N91" s="17">
        <v>12031.150562159295</v>
      </c>
      <c r="O91" s="17">
        <v>11813.757671891699</v>
      </c>
      <c r="P91" s="17">
        <v>13279.976503728081</v>
      </c>
      <c r="Q91" s="17">
        <v>13008.333272607728</v>
      </c>
      <c r="R91" s="17">
        <v>16641.717807645458</v>
      </c>
      <c r="S91" s="17">
        <v>13679.827627196773</v>
      </c>
      <c r="T91" s="17">
        <v>17635.104077000757</v>
      </c>
      <c r="U91" s="17">
        <v>16443.497110452856</v>
      </c>
      <c r="V91" s="17">
        <v>14572.46238254727</v>
      </c>
      <c r="W91" s="17">
        <v>17634.55180348358</v>
      </c>
    </row>
    <row r="93" spans="1:23" s="13" customFormat="1" ht="23.25" customHeight="1">
      <c r="A93" s="11" t="s">
        <v>282</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125</v>
      </c>
      <c r="C96" s="5">
        <v>-172.38350981864286</v>
      </c>
      <c r="D96" s="5">
        <v>-285.63904957650459</v>
      </c>
      <c r="E96" s="5">
        <v>-283.61228767592127</v>
      </c>
      <c r="F96" s="5">
        <v>-718.54529118661844</v>
      </c>
      <c r="G96" s="5">
        <v>-1247.9411784381657</v>
      </c>
      <c r="H96" s="5">
        <v>-2103.1631772729984</v>
      </c>
      <c r="I96" s="5">
        <v>-4444.9574842951743</v>
      </c>
      <c r="J96" s="5">
        <v>-2653.6642255642196</v>
      </c>
      <c r="K96" s="5">
        <v>-3468.0113984091795</v>
      </c>
      <c r="L96" s="5">
        <v>-7140.4842623201521</v>
      </c>
      <c r="M96" s="5">
        <v>-3997.2211393048619</v>
      </c>
      <c r="N96" s="5">
        <v>-8535.2365536119432</v>
      </c>
      <c r="O96" s="5">
        <v>-8663.673154809072</v>
      </c>
      <c r="P96" s="5">
        <v>-10203.812837425618</v>
      </c>
      <c r="Q96" s="5">
        <v>-17143.970351022548</v>
      </c>
      <c r="R96" s="5">
        <v>-16882.996571581505</v>
      </c>
      <c r="S96" s="5">
        <v>-17889.433353945667</v>
      </c>
      <c r="T96" s="5">
        <v>-19490.629595574897</v>
      </c>
      <c r="U96" s="5">
        <v>-19136.89783078184</v>
      </c>
      <c r="V96" s="5">
        <v>-20996.248849005238</v>
      </c>
      <c r="W96" s="5">
        <v>-23272.412334453096</v>
      </c>
    </row>
    <row r="97" spans="1:23">
      <c r="A97" s="6" t="s">
        <v>75</v>
      </c>
      <c r="B97" s="6" t="s">
        <v>126</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137</v>
      </c>
      <c r="B98" s="100"/>
      <c r="C98" s="17">
        <v>-534.42546741294552</v>
      </c>
      <c r="D98" s="17">
        <v>-696.66629128440309</v>
      </c>
      <c r="E98" s="17">
        <v>-760.61640532537012</v>
      </c>
      <c r="F98" s="17">
        <v>-1266.6184588412352</v>
      </c>
      <c r="G98" s="17">
        <v>-1850.9713451455004</v>
      </c>
      <c r="H98" s="17">
        <v>-2758.8254565432253</v>
      </c>
      <c r="I98" s="17">
        <v>-5137.5755842700555</v>
      </c>
      <c r="J98" s="17">
        <v>-3381.3287207061903</v>
      </c>
      <c r="K98" s="17">
        <v>-4279.4106601441435</v>
      </c>
      <c r="L98" s="17">
        <v>-8005.3345762202753</v>
      </c>
      <c r="M98" s="17">
        <v>-4863.6453422784034</v>
      </c>
      <c r="N98" s="17">
        <v>-9418.4264045087966</v>
      </c>
      <c r="O98" s="17">
        <v>-9574.8627519053043</v>
      </c>
      <c r="P98" s="17">
        <v>-11176.846912906503</v>
      </c>
      <c r="Q98" s="17">
        <v>-18220.539028578765</v>
      </c>
      <c r="R98" s="17">
        <v>-18079.451520628452</v>
      </c>
      <c r="S98" s="17">
        <v>-19182.336118022937</v>
      </c>
      <c r="T98" s="17">
        <v>-20881.158659468088</v>
      </c>
      <c r="U98" s="17">
        <v>-20618.211598321708</v>
      </c>
      <c r="V98" s="17">
        <v>-22572.927354999982</v>
      </c>
      <c r="W98" s="17">
        <v>-24917.02456873894</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-35.782579980220085</v>
      </c>
      <c r="D101" s="5">
        <v>-84.055421011833189</v>
      </c>
      <c r="E101" s="5">
        <v>-71.666375307121029</v>
      </c>
      <c r="F101" s="5">
        <v>-453.98044359914843</v>
      </c>
      <c r="G101" s="5">
        <v>-992.53399265994881</v>
      </c>
      <c r="H101" s="5">
        <v>-1793.9728535802119</v>
      </c>
      <c r="I101" s="5">
        <v>-3808.7293138589876</v>
      </c>
      <c r="J101" s="5">
        <v>-2065.375571234878</v>
      </c>
      <c r="K101" s="5">
        <v>-2667.6370781877899</v>
      </c>
      <c r="L101" s="5">
        <v>-6156.9775557751809</v>
      </c>
      <c r="M101" s="5">
        <v>-3203.920192334755</v>
      </c>
      <c r="N101" s="5">
        <v>-7342.552696947525</v>
      </c>
      <c r="O101" s="5">
        <v>-7412.9383715374142</v>
      </c>
      <c r="P101" s="5">
        <v>-8163.573083671622</v>
      </c>
      <c r="Q101" s="5">
        <v>-11228.878581426803</v>
      </c>
      <c r="R101" s="5">
        <v>-10924.713458188635</v>
      </c>
      <c r="S101" s="5">
        <v>-11114.40304610243</v>
      </c>
      <c r="T101" s="5">
        <v>-11339.689784164817</v>
      </c>
      <c r="U101" s="5">
        <v>-10714.221487664094</v>
      </c>
      <c r="V101" s="5">
        <v>-12443.78781135407</v>
      </c>
      <c r="W101" s="5">
        <v>-13204.731052709461</v>
      </c>
    </row>
    <row r="102" spans="1:23">
      <c r="A102" s="6" t="s">
        <v>127</v>
      </c>
      <c r="B102" s="6" t="s">
        <v>126</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137</v>
      </c>
      <c r="B103" s="100"/>
      <c r="C103" s="17">
        <v>-162.51342813427507</v>
      </c>
      <c r="D103" s="17">
        <v>-235.90604968318422</v>
      </c>
      <c r="E103" s="17">
        <v>-257.25784136490103</v>
      </c>
      <c r="F103" s="17">
        <v>-675.71999572543143</v>
      </c>
      <c r="G103" s="17">
        <v>-1244.3721919183408</v>
      </c>
      <c r="H103" s="17">
        <v>-2072.53530632919</v>
      </c>
      <c r="I103" s="17">
        <v>-4101.6014685680384</v>
      </c>
      <c r="J103" s="17">
        <v>-2377.2181320450031</v>
      </c>
      <c r="K103" s="17">
        <v>-3018.8079241756832</v>
      </c>
      <c r="L103" s="17">
        <v>-6531.91143184865</v>
      </c>
      <c r="M103" s="17">
        <v>-3581.70960520773</v>
      </c>
      <c r="N103" s="17">
        <v>-7725.3939984851113</v>
      </c>
      <c r="O103" s="17">
        <v>-7809.2566528847128</v>
      </c>
      <c r="P103" s="17">
        <v>-8584.4388841520176</v>
      </c>
      <c r="Q103" s="17">
        <v>-11695.666707917992</v>
      </c>
      <c r="R103" s="17">
        <v>-11441.654366843191</v>
      </c>
      <c r="S103" s="17">
        <v>-11666.774323298365</v>
      </c>
      <c r="T103" s="17">
        <v>-11932.068979651465</v>
      </c>
      <c r="U103" s="17">
        <v>-11339.984961109356</v>
      </c>
      <c r="V103" s="17">
        <v>-13105.737008719547</v>
      </c>
      <c r="W103" s="17">
        <v>-13895.046614324816</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-22.846372229550603</v>
      </c>
      <c r="D106" s="5">
        <v>-47.581797914878877</v>
      </c>
      <c r="E106" s="5">
        <v>-51.571953787971331</v>
      </c>
      <c r="F106" s="5">
        <v>-110.08660823657169</v>
      </c>
      <c r="G106" s="5">
        <v>-74.064076691046267</v>
      </c>
      <c r="H106" s="5">
        <v>-99.589239421450884</v>
      </c>
      <c r="I106" s="5">
        <v>-408.72204547405335</v>
      </c>
      <c r="J106" s="5">
        <v>-358.53917456669615</v>
      </c>
      <c r="K106" s="5">
        <v>-522.64996485343727</v>
      </c>
      <c r="L106" s="5">
        <v>-678.57732660320812</v>
      </c>
      <c r="M106" s="5">
        <v>-489.38213473604509</v>
      </c>
      <c r="N106" s="5">
        <v>-851.2963354332984</v>
      </c>
      <c r="O106" s="5">
        <v>-905.07713943968736</v>
      </c>
      <c r="P106" s="5">
        <v>-1418.5155761355263</v>
      </c>
      <c r="Q106" s="5">
        <v>-3700.5546173716039</v>
      </c>
      <c r="R106" s="5">
        <v>-3715.0651530186851</v>
      </c>
      <c r="S106" s="5">
        <v>-3720.6821479185951</v>
      </c>
      <c r="T106" s="5">
        <v>-4715.1409381499689</v>
      </c>
      <c r="U106" s="5">
        <v>-4956.8226289068516</v>
      </c>
      <c r="V106" s="5">
        <v>-5086.2656480698824</v>
      </c>
      <c r="W106" s="5">
        <v>-5190.04571801158</v>
      </c>
    </row>
    <row r="107" spans="1:23">
      <c r="A107" s="6" t="s">
        <v>144</v>
      </c>
      <c r="B107" s="6" t="s">
        <v>126</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137</v>
      </c>
      <c r="B108" s="100"/>
      <c r="C108" s="17">
        <v>-80.22803191033401</v>
      </c>
      <c r="D108" s="17">
        <v>-117.69322773310557</v>
      </c>
      <c r="E108" s="17">
        <v>-137.37405343026833</v>
      </c>
      <c r="F108" s="17">
        <v>-213.64153427228968</v>
      </c>
      <c r="G108" s="17">
        <v>-195.28425469918628</v>
      </c>
      <c r="H108" s="17">
        <v>-234.87452244016188</v>
      </c>
      <c r="I108" s="17">
        <v>-554.11430809037836</v>
      </c>
      <c r="J108" s="17">
        <v>-514.73268877219914</v>
      </c>
      <c r="K108" s="17">
        <v>-699.0784632604973</v>
      </c>
      <c r="L108" s="17">
        <v>-871.5051880624261</v>
      </c>
      <c r="M108" s="17">
        <v>-682.89610045176107</v>
      </c>
      <c r="N108" s="17">
        <v>-1049.1517725488243</v>
      </c>
      <c r="O108" s="17">
        <v>-1111.1316569174253</v>
      </c>
      <c r="P108" s="17">
        <v>-1637.9844076475213</v>
      </c>
      <c r="Q108" s="17">
        <v>-3942.3598959202436</v>
      </c>
      <c r="R108" s="17">
        <v>-3984.9416461280543</v>
      </c>
      <c r="S108" s="17">
        <v>-4011.6710770159943</v>
      </c>
      <c r="T108" s="17">
        <v>-5028.8234913094448</v>
      </c>
      <c r="U108" s="17">
        <v>-5290.028171585358</v>
      </c>
      <c r="V108" s="17">
        <v>-5447.2205844499576</v>
      </c>
      <c r="W108" s="17">
        <v>-5569.1272472447035</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-22.547317352857931</v>
      </c>
      <c r="D111" s="5">
        <v>-44.736738659586528</v>
      </c>
      <c r="E111" s="5">
        <v>-43.969118461158402</v>
      </c>
      <c r="F111" s="5">
        <v>-53.479936401954781</v>
      </c>
      <c r="G111" s="5">
        <v>-70.351377365694304</v>
      </c>
      <c r="H111" s="5">
        <v>-85.83608304070772</v>
      </c>
      <c r="I111" s="5">
        <v>-98.8403241414088</v>
      </c>
      <c r="J111" s="5">
        <v>-107.34710848205634</v>
      </c>
      <c r="K111" s="5">
        <v>-140.0533020151621</v>
      </c>
      <c r="L111" s="5">
        <v>-156.58351169787645</v>
      </c>
      <c r="M111" s="5">
        <v>-161.75637130268535</v>
      </c>
      <c r="N111" s="5">
        <v>-184.6231111803487</v>
      </c>
      <c r="O111" s="5">
        <v>-181.29133140665056</v>
      </c>
      <c r="P111" s="5">
        <v>-200.79586451691171</v>
      </c>
      <c r="Q111" s="5">
        <v>-889.94701306424258</v>
      </c>
      <c r="R111" s="5">
        <v>-898.06641597406804</v>
      </c>
      <c r="S111" s="5">
        <v>-1108.5504759699982</v>
      </c>
      <c r="T111" s="5">
        <v>-1527.8967737058954</v>
      </c>
      <c r="U111" s="5">
        <v>-1528.1893057111438</v>
      </c>
      <c r="V111" s="5">
        <v>-1531.9519616558634</v>
      </c>
      <c r="W111" s="5">
        <v>-2743.7254486265069</v>
      </c>
    </row>
    <row r="112" spans="1:23">
      <c r="A112" s="6" t="s">
        <v>145</v>
      </c>
      <c r="B112" s="6" t="s">
        <v>126</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137</v>
      </c>
      <c r="B113" s="100"/>
      <c r="C113" s="17">
        <v>-76.224355360749527</v>
      </c>
      <c r="D113" s="17">
        <v>-109.05723324513181</v>
      </c>
      <c r="E113" s="17">
        <v>-122.0099902203974</v>
      </c>
      <c r="F113" s="17">
        <v>-149.22129536783399</v>
      </c>
      <c r="G113" s="17">
        <v>-180.1588715345643</v>
      </c>
      <c r="H113" s="17">
        <v>-210.04121404442873</v>
      </c>
      <c r="I113" s="17">
        <v>-236.12483268225282</v>
      </c>
      <c r="J113" s="17">
        <v>-253.52765356729535</v>
      </c>
      <c r="K113" s="17">
        <v>-307.94202365059812</v>
      </c>
      <c r="L113" s="17">
        <v>-337.35303391017044</v>
      </c>
      <c r="M113" s="17">
        <v>-342.8346276040603</v>
      </c>
      <c r="N113" s="17">
        <v>-373.77355713192674</v>
      </c>
      <c r="O113" s="17">
        <v>-377.40860380621757</v>
      </c>
      <c r="P113" s="17">
        <v>-416.94606073430668</v>
      </c>
      <c r="Q113" s="17">
        <v>-1134.9753162368856</v>
      </c>
      <c r="R113" s="17">
        <v>-1174.571758287381</v>
      </c>
      <c r="S113" s="17">
        <v>-1413.6407825247031</v>
      </c>
      <c r="T113" s="17">
        <v>-1859.3134646238934</v>
      </c>
      <c r="U113" s="17">
        <v>-1886.2898769911878</v>
      </c>
      <c r="V113" s="17">
        <v>-1914.3639435072064</v>
      </c>
      <c r="W113" s="17">
        <v>-3143.0331519853671</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-90.683287258987718</v>
      </c>
      <c r="D116" s="5">
        <v>-109.18896629426193</v>
      </c>
      <c r="E116" s="5">
        <v>-116.00763906402838</v>
      </c>
      <c r="F116" s="5">
        <v>-99.781623423341742</v>
      </c>
      <c r="G116" s="5">
        <v>-109.78545457278892</v>
      </c>
      <c r="H116" s="5">
        <v>-122.02568221662978</v>
      </c>
      <c r="I116" s="5">
        <v>-126.39411436312733</v>
      </c>
      <c r="J116" s="5">
        <v>-120.75282357655999</v>
      </c>
      <c r="K116" s="5">
        <v>-134.58030595804894</v>
      </c>
      <c r="L116" s="5">
        <v>-143.16148240201511</v>
      </c>
      <c r="M116" s="5">
        <v>-138.90891977309272</v>
      </c>
      <c r="N116" s="5">
        <v>-150.39376308962653</v>
      </c>
      <c r="O116" s="5">
        <v>-157.937498195145</v>
      </c>
      <c r="P116" s="5">
        <v>-414.81730249411964</v>
      </c>
      <c r="Q116" s="5">
        <v>-1315.7170044681634</v>
      </c>
      <c r="R116" s="5">
        <v>-1325.8181596043414</v>
      </c>
      <c r="S116" s="5">
        <v>-1924.8828876516782</v>
      </c>
      <c r="T116" s="5">
        <v>-1892.066897751911</v>
      </c>
      <c r="U116" s="5">
        <v>-1918.5142729700538</v>
      </c>
      <c r="V116" s="5">
        <v>-1910.6502840782593</v>
      </c>
      <c r="W116" s="5">
        <v>-2114.4254664057912</v>
      </c>
    </row>
    <row r="117" spans="1:23">
      <c r="A117" s="6" t="s">
        <v>146</v>
      </c>
      <c r="B117" s="6" t="s">
        <v>126</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137</v>
      </c>
      <c r="B118" s="100"/>
      <c r="C118" s="17">
        <v>-207.95917199877073</v>
      </c>
      <c r="D118" s="17">
        <v>-225.77232619924695</v>
      </c>
      <c r="E118" s="17">
        <v>-234.19360537211838</v>
      </c>
      <c r="F118" s="17">
        <v>-215.69160525474373</v>
      </c>
      <c r="G118" s="17">
        <v>-217.66452049572194</v>
      </c>
      <c r="H118" s="17">
        <v>-226.17547095193277</v>
      </c>
      <c r="I118" s="17">
        <v>-228.90947294527035</v>
      </c>
      <c r="J118" s="17">
        <v>-219.00153312622018</v>
      </c>
      <c r="K118" s="17">
        <v>-233.03668029996845</v>
      </c>
      <c r="L118" s="17">
        <v>-240.88090340870392</v>
      </c>
      <c r="M118" s="17">
        <v>-234.76689182412531</v>
      </c>
      <c r="N118" s="17">
        <v>-244.96291777907393</v>
      </c>
      <c r="O118" s="17">
        <v>-251.56836075280768</v>
      </c>
      <c r="P118" s="17">
        <v>-510.61389971784246</v>
      </c>
      <c r="Q118" s="17">
        <v>-1415.6355777719691</v>
      </c>
      <c r="R118" s="17">
        <v>-1433.2115490295155</v>
      </c>
      <c r="S118" s="17">
        <v>-2041.2495139745902</v>
      </c>
      <c r="T118" s="17">
        <v>-2015.224067091315</v>
      </c>
      <c r="U118" s="17">
        <v>-2050.5612819849716</v>
      </c>
      <c r="V118" s="17">
        <v>-2048.3529557958623</v>
      </c>
      <c r="W118" s="17">
        <v>-2255.971342669849</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-0.52395299702653642</v>
      </c>
      <c r="D121" s="5">
        <v>-7.6125695944034719E-2</v>
      </c>
      <c r="E121" s="5">
        <v>-0.39720105564208247</v>
      </c>
      <c r="F121" s="5">
        <v>-1.2166795256017298</v>
      </c>
      <c r="G121" s="5">
        <v>-1.2062771486873523</v>
      </c>
      <c r="H121" s="5">
        <v>-1.7393190139977381</v>
      </c>
      <c r="I121" s="5">
        <v>-2.2716864575971876</v>
      </c>
      <c r="J121" s="5">
        <v>-1.6495477040294824</v>
      </c>
      <c r="K121" s="5">
        <v>-3.0907473947411792</v>
      </c>
      <c r="L121" s="5">
        <v>-5.1843858418716522</v>
      </c>
      <c r="M121" s="5">
        <v>-3.2535211582840153</v>
      </c>
      <c r="N121" s="5">
        <v>-6.3706469611439536</v>
      </c>
      <c r="O121" s="5">
        <v>-6.4288142301752984</v>
      </c>
      <c r="P121" s="5">
        <v>-6.1110106074394253</v>
      </c>
      <c r="Q121" s="5">
        <v>-8.8731346917351654</v>
      </c>
      <c r="R121" s="5">
        <v>-19.33338479577624</v>
      </c>
      <c r="S121" s="5">
        <v>-20.914796302965126</v>
      </c>
      <c r="T121" s="5">
        <v>-15.83520180230178</v>
      </c>
      <c r="U121" s="5">
        <v>-19.150135529697511</v>
      </c>
      <c r="V121" s="5">
        <v>-23.593143847161883</v>
      </c>
      <c r="W121" s="5">
        <v>-19.48464869975458</v>
      </c>
    </row>
    <row r="122" spans="1:23">
      <c r="A122" s="6" t="s">
        <v>147</v>
      </c>
      <c r="B122" s="6" t="s">
        <v>126</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137</v>
      </c>
      <c r="B123" s="100"/>
      <c r="C123" s="17">
        <v>-7.500480008816246</v>
      </c>
      <c r="D123" s="17">
        <v>-8.2374544237345351</v>
      </c>
      <c r="E123" s="17">
        <v>-9.7809149376848836</v>
      </c>
      <c r="F123" s="17">
        <v>-12.34402822093633</v>
      </c>
      <c r="G123" s="17">
        <v>-13.491506497686951</v>
      </c>
      <c r="H123" s="17">
        <v>-15.198942777511839</v>
      </c>
      <c r="I123" s="17">
        <v>-16.825501984115586</v>
      </c>
      <c r="J123" s="17">
        <v>-16.848713195473184</v>
      </c>
      <c r="K123" s="17">
        <v>-20.545568757396378</v>
      </c>
      <c r="L123" s="17">
        <v>-23.684018990324752</v>
      </c>
      <c r="M123" s="17">
        <v>-21.438117190727116</v>
      </c>
      <c r="N123" s="17">
        <v>-25.144158563859055</v>
      </c>
      <c r="O123" s="17">
        <v>-25.497477544139997</v>
      </c>
      <c r="P123" s="17">
        <v>-26.863660654817327</v>
      </c>
      <c r="Q123" s="17">
        <v>-31.901530731677269</v>
      </c>
      <c r="R123" s="17">
        <v>-45.072200340312641</v>
      </c>
      <c r="S123" s="17">
        <v>-49.000421209285825</v>
      </c>
      <c r="T123" s="17">
        <v>-45.728656791968376</v>
      </c>
      <c r="U123" s="17">
        <v>-51.347306650833005</v>
      </c>
      <c r="V123" s="17">
        <v>-57.252862527407885</v>
      </c>
      <c r="W123" s="17">
        <v>-53.846212514202485</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16406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1640625" style="2" customWidth="1"/>
    <col min="25" max="16384" width="9" style="2"/>
  </cols>
  <sheetData>
    <row r="1" spans="1:27"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row>
    <row r="2" spans="1:27" s="3" customFormat="1">
      <c r="B2" s="9" t="s">
        <v>267</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96130.494866373279</v>
      </c>
      <c r="D4" s="5">
        <v>93104.163291349454</v>
      </c>
      <c r="E4" s="5">
        <v>94351.812854808988</v>
      </c>
      <c r="F4" s="5">
        <v>89395.445724759513</v>
      </c>
      <c r="G4" s="5">
        <v>88450.864261859388</v>
      </c>
      <c r="H4" s="5">
        <v>84704.929453770339</v>
      </c>
      <c r="I4" s="5">
        <v>96053.895933945227</v>
      </c>
      <c r="J4" s="5">
        <v>84381.583386226965</v>
      </c>
      <c r="K4" s="5">
        <v>83262.303456929352</v>
      </c>
      <c r="L4" s="5">
        <v>87942.035000147604</v>
      </c>
      <c r="M4" s="5">
        <v>83211.105060915026</v>
      </c>
      <c r="N4" s="5">
        <v>72164.696605419333</v>
      </c>
      <c r="O4" s="5">
        <v>73306.50188794297</v>
      </c>
      <c r="P4" s="5">
        <v>72141.396430736961</v>
      </c>
      <c r="Q4" s="5">
        <v>46331.883638296858</v>
      </c>
      <c r="R4" s="5">
        <v>41917.210972281478</v>
      </c>
      <c r="S4" s="5">
        <v>33979.573417664957</v>
      </c>
      <c r="T4" s="5">
        <v>34463.109924845638</v>
      </c>
      <c r="U4" s="5">
        <v>35663.994444091397</v>
      </c>
      <c r="V4" s="5">
        <v>34171.003751161501</v>
      </c>
      <c r="W4" s="5">
        <v>33625.043857569341</v>
      </c>
      <c r="AA4" s="83"/>
    </row>
    <row r="5" spans="1:27">
      <c r="A5" s="6" t="s">
        <v>75</v>
      </c>
      <c r="B5" s="6" t="s">
        <v>112</v>
      </c>
      <c r="C5" s="5">
        <v>30003.41549370539</v>
      </c>
      <c r="D5" s="5">
        <v>32265.645239009544</v>
      </c>
      <c r="E5" s="5">
        <v>31821.753612048778</v>
      </c>
      <c r="F5" s="5">
        <v>32827.160234563933</v>
      </c>
      <c r="G5" s="5">
        <v>32629.714830658806</v>
      </c>
      <c r="H5" s="5">
        <v>31693.816226642764</v>
      </c>
      <c r="I5" s="5">
        <v>23225.933460932596</v>
      </c>
      <c r="J5" s="5">
        <v>22295.01273311492</v>
      </c>
      <c r="K5" s="5">
        <v>22910.192476593154</v>
      </c>
      <c r="L5" s="5">
        <v>22803.770464380617</v>
      </c>
      <c r="M5" s="5">
        <v>21509.063499445845</v>
      </c>
      <c r="N5" s="5">
        <v>22171.947040963827</v>
      </c>
      <c r="O5" s="5">
        <v>22426.035523899762</v>
      </c>
      <c r="P5" s="5">
        <v>22157.4432679723</v>
      </c>
      <c r="Q5" s="5">
        <v>22970.661167465936</v>
      </c>
      <c r="R5" s="5">
        <v>22670.958651584402</v>
      </c>
      <c r="S5" s="5">
        <v>22257.974336948038</v>
      </c>
      <c r="T5" s="5">
        <v>22908.674486376483</v>
      </c>
      <c r="U5" s="5">
        <v>23160.757617831678</v>
      </c>
      <c r="V5" s="5">
        <v>22306.379188882282</v>
      </c>
      <c r="W5" s="5">
        <v>22285.413920940136</v>
      </c>
      <c r="AA5" s="83"/>
    </row>
    <row r="6" spans="1:27">
      <c r="A6" s="6" t="s">
        <v>75</v>
      </c>
      <c r="B6" s="6" t="s">
        <v>113</v>
      </c>
      <c r="C6" s="5">
        <v>3098.2354589753663</v>
      </c>
      <c r="D6" s="5">
        <v>3078.4751815464406</v>
      </c>
      <c r="E6" s="5">
        <v>2744.1167368748183</v>
      </c>
      <c r="F6" s="5">
        <v>1927.9770778337752</v>
      </c>
      <c r="G6" s="5">
        <v>1930.8459221167273</v>
      </c>
      <c r="H6" s="5">
        <v>1927.0996933317838</v>
      </c>
      <c r="I6" s="5">
        <v>2060.0688043478362</v>
      </c>
      <c r="J6" s="5">
        <v>1893.5777955720441</v>
      </c>
      <c r="K6" s="5">
        <v>1889.6335823194145</v>
      </c>
      <c r="L6" s="5">
        <v>1931.3552860462621</v>
      </c>
      <c r="M6" s="5">
        <v>1908.2765781315179</v>
      </c>
      <c r="N6" s="5">
        <v>4588.7799212763202</v>
      </c>
      <c r="O6" s="5">
        <v>4145.1849500365397</v>
      </c>
      <c r="P6" s="5">
        <v>3159.6334068473752</v>
      </c>
      <c r="Q6" s="5">
        <v>4660.5965391244335</v>
      </c>
      <c r="R6" s="5">
        <v>2727.6969228881608</v>
      </c>
      <c r="S6" s="5">
        <v>5908.1868099310004</v>
      </c>
      <c r="T6" s="5">
        <v>2717.4087234373142</v>
      </c>
      <c r="U6" s="5">
        <v>2957.9872420575675</v>
      </c>
      <c r="V6" s="5">
        <v>5038.8100419731345</v>
      </c>
      <c r="W6" s="5">
        <v>2855.876549558729</v>
      </c>
      <c r="AA6" s="83"/>
    </row>
    <row r="7" spans="1:27">
      <c r="A7" s="6" t="s">
        <v>75</v>
      </c>
      <c r="B7" s="6" t="s">
        <v>114</v>
      </c>
      <c r="C7" s="5">
        <v>87.045642001110053</v>
      </c>
      <c r="D7" s="5">
        <v>77.467476196069185</v>
      </c>
      <c r="E7" s="5">
        <v>126.32435504059505</v>
      </c>
      <c r="F7" s="5">
        <v>66.53627849008852</v>
      </c>
      <c r="G7" s="5">
        <v>29.453816637426531</v>
      </c>
      <c r="H7" s="5">
        <v>14.170542298751421</v>
      </c>
      <c r="I7" s="5">
        <v>159.0072130715842</v>
      </c>
      <c r="J7" s="5">
        <v>124.55592946894565</v>
      </c>
      <c r="K7" s="5">
        <v>87.793220280056616</v>
      </c>
      <c r="L7" s="5">
        <v>129.65483138393972</v>
      </c>
      <c r="M7" s="5">
        <v>137.70494812633339</v>
      </c>
      <c r="N7" s="5">
        <v>433.32800065483093</v>
      </c>
      <c r="O7" s="5">
        <v>301.87646027174668</v>
      </c>
      <c r="P7" s="5">
        <v>275.71478406869244</v>
      </c>
      <c r="Q7" s="5">
        <v>465.31308099350679</v>
      </c>
      <c r="R7" s="5">
        <v>258.55472119978043</v>
      </c>
      <c r="S7" s="5">
        <v>1576.8944969479478</v>
      </c>
      <c r="T7" s="5">
        <v>523.02036503677289</v>
      </c>
      <c r="U7" s="5">
        <v>319.82592302624619</v>
      </c>
      <c r="V7" s="5">
        <v>1361.2777551622144</v>
      </c>
      <c r="W7" s="5">
        <v>354.57603793258238</v>
      </c>
      <c r="AA7" s="83"/>
    </row>
    <row r="8" spans="1:27">
      <c r="A8" s="6" t="s">
        <v>75</v>
      </c>
      <c r="B8" s="6" t="s">
        <v>115</v>
      </c>
      <c r="C8" s="5">
        <v>15914.124749661098</v>
      </c>
      <c r="D8" s="5">
        <v>13163.186384360135</v>
      </c>
      <c r="E8" s="5">
        <v>13004.018400352303</v>
      </c>
      <c r="F8" s="5">
        <v>16254.820546225905</v>
      </c>
      <c r="G8" s="5">
        <v>13754.914214694305</v>
      </c>
      <c r="H8" s="5">
        <v>16113.633077635979</v>
      </c>
      <c r="I8" s="5">
        <v>9379.6217668034551</v>
      </c>
      <c r="J8" s="5">
        <v>17413.445276339153</v>
      </c>
      <c r="K8" s="5">
        <v>15782.316148535603</v>
      </c>
      <c r="L8" s="5">
        <v>13210.894545419065</v>
      </c>
      <c r="M8" s="5">
        <v>15394.195909313006</v>
      </c>
      <c r="N8" s="5">
        <v>14386.057179374699</v>
      </c>
      <c r="O8" s="5">
        <v>14045.564221293544</v>
      </c>
      <c r="P8" s="5">
        <v>16509.77252718556</v>
      </c>
      <c r="Q8" s="5">
        <v>14522.156238869251</v>
      </c>
      <c r="R8" s="5">
        <v>16569.198469822473</v>
      </c>
      <c r="S8" s="5">
        <v>9811.0443251344805</v>
      </c>
      <c r="T8" s="5">
        <v>17290.691190624701</v>
      </c>
      <c r="U8" s="5">
        <v>15687.431653154235</v>
      </c>
      <c r="V8" s="5">
        <v>12442.08597141823</v>
      </c>
      <c r="W8" s="5">
        <v>15557.003573487011</v>
      </c>
      <c r="AA8" s="83"/>
    </row>
    <row r="9" spans="1:27">
      <c r="A9" s="6" t="s">
        <v>75</v>
      </c>
      <c r="B9" s="6" t="s">
        <v>116</v>
      </c>
      <c r="C9" s="5">
        <v>140.74298283386457</v>
      </c>
      <c r="D9" s="5">
        <v>195.88335235959568</v>
      </c>
      <c r="E9" s="5">
        <v>192.44003466178467</v>
      </c>
      <c r="F9" s="5">
        <v>408.98889064362214</v>
      </c>
      <c r="G9" s="5">
        <v>920.26146883665012</v>
      </c>
      <c r="H9" s="5">
        <v>1468.3324139825979</v>
      </c>
      <c r="I9" s="5">
        <v>3006.3982462887448</v>
      </c>
      <c r="J9" s="5">
        <v>1288.7301062010672</v>
      </c>
      <c r="K9" s="5">
        <v>2390.2234642729259</v>
      </c>
      <c r="L9" s="5">
        <v>4225.4488240757646</v>
      </c>
      <c r="M9" s="5">
        <v>3534.1319041444381</v>
      </c>
      <c r="N9" s="5">
        <v>5177.5594061994261</v>
      </c>
      <c r="O9" s="5">
        <v>5926.6942347046352</v>
      </c>
      <c r="P9" s="5">
        <v>6814.8683047127479</v>
      </c>
      <c r="Q9" s="5">
        <v>12486.736813874908</v>
      </c>
      <c r="R9" s="5">
        <v>12475.218002864163</v>
      </c>
      <c r="S9" s="5">
        <v>13964.838948517918</v>
      </c>
      <c r="T9" s="5">
        <v>15345.53836948109</v>
      </c>
      <c r="U9" s="5">
        <v>15067.032591144271</v>
      </c>
      <c r="V9" s="5">
        <v>15967.309172976047</v>
      </c>
      <c r="W9" s="5">
        <v>17767.3457790711</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28968.784643858562</v>
      </c>
      <c r="D11" s="5">
        <v>29982.616298520134</v>
      </c>
      <c r="E11" s="5">
        <v>30114.51385852243</v>
      </c>
      <c r="F11" s="5">
        <v>30741.677591588672</v>
      </c>
      <c r="G11" s="5">
        <v>32850.449129228822</v>
      </c>
      <c r="H11" s="5">
        <v>34394.51608500263</v>
      </c>
      <c r="I11" s="5">
        <v>35759.507069996398</v>
      </c>
      <c r="J11" s="5">
        <v>41115.751184838307</v>
      </c>
      <c r="K11" s="5">
        <v>42741.30461240992</v>
      </c>
      <c r="L11" s="5">
        <v>42224.367438147448</v>
      </c>
      <c r="M11" s="5">
        <v>44405.453563868534</v>
      </c>
      <c r="N11" s="5">
        <v>49735.289310045155</v>
      </c>
      <c r="O11" s="5">
        <v>49217.5547203268</v>
      </c>
      <c r="P11" s="5">
        <v>51065.26629185363</v>
      </c>
      <c r="Q11" s="5">
        <v>67682.482986648698</v>
      </c>
      <c r="R11" s="5">
        <v>73518.918367273276</v>
      </c>
      <c r="S11" s="5">
        <v>84067.790336229984</v>
      </c>
      <c r="T11" s="5">
        <v>86584.17968449762</v>
      </c>
      <c r="U11" s="5">
        <v>85479.832800617296</v>
      </c>
      <c r="V11" s="5">
        <v>83815.109779558188</v>
      </c>
      <c r="W11" s="5">
        <v>85097.951953808908</v>
      </c>
      <c r="AA11" s="83"/>
    </row>
    <row r="12" spans="1:27">
      <c r="A12" s="6" t="s">
        <v>75</v>
      </c>
      <c r="B12" s="6" t="s">
        <v>119</v>
      </c>
      <c r="C12" s="5">
        <v>12774.527528157611</v>
      </c>
      <c r="D12" s="5">
        <v>15384.05067371374</v>
      </c>
      <c r="E12" s="5">
        <v>14970.455899979321</v>
      </c>
      <c r="F12" s="5">
        <v>14849.791766723807</v>
      </c>
      <c r="G12" s="5">
        <v>15383.806804114931</v>
      </c>
      <c r="H12" s="5">
        <v>15669.753757962646</v>
      </c>
      <c r="I12" s="5">
        <v>18175.279397066079</v>
      </c>
      <c r="J12" s="5">
        <v>15792.378761891276</v>
      </c>
      <c r="K12" s="5">
        <v>17576.342105507374</v>
      </c>
      <c r="L12" s="5">
        <v>18946.966032704899</v>
      </c>
      <c r="M12" s="5">
        <v>19509.715310595649</v>
      </c>
      <c r="N12" s="5">
        <v>25170.929270169174</v>
      </c>
      <c r="O12" s="5">
        <v>26814.342667020719</v>
      </c>
      <c r="P12" s="5">
        <v>26414.030305095526</v>
      </c>
      <c r="Q12" s="5">
        <v>38102.341115557792</v>
      </c>
      <c r="R12" s="5">
        <v>38735.509286172404</v>
      </c>
      <c r="S12" s="5">
        <v>40706.59173417234</v>
      </c>
      <c r="T12" s="5">
        <v>35392.090435877784</v>
      </c>
      <c r="U12" s="5">
        <v>38330.775825535609</v>
      </c>
      <c r="V12" s="5">
        <v>44548.191509455333</v>
      </c>
      <c r="W12" s="5">
        <v>46028.529673564801</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100" t="s">
        <v>149</v>
      </c>
      <c r="B14" s="100"/>
      <c r="C14" s="17">
        <v>204776.95794213988</v>
      </c>
      <c r="D14" s="17">
        <v>206667.3889375822</v>
      </c>
      <c r="E14" s="17">
        <v>208415.35012922811</v>
      </c>
      <c r="F14" s="17">
        <v>208833.98319430175</v>
      </c>
      <c r="G14" s="17">
        <v>209328.33028173161</v>
      </c>
      <c r="H14" s="17">
        <v>210374.93331456848</v>
      </c>
      <c r="I14" s="17">
        <v>212240.369785216</v>
      </c>
      <c r="J14" s="17">
        <v>211715.95991402928</v>
      </c>
      <c r="K14" s="17">
        <v>213940.04977236106</v>
      </c>
      <c r="L14" s="17">
        <v>217723.60539006826</v>
      </c>
      <c r="M14" s="17">
        <v>217671.39645703722</v>
      </c>
      <c r="N14" s="17">
        <v>221316.02212927525</v>
      </c>
      <c r="O14" s="17">
        <v>224079.54307311308</v>
      </c>
      <c r="P14" s="17">
        <v>226847.53632853425</v>
      </c>
      <c r="Q14" s="17">
        <v>231278.08588910519</v>
      </c>
      <c r="R14" s="17">
        <v>234122.23185189068</v>
      </c>
      <c r="S14" s="17">
        <v>237391.87516936767</v>
      </c>
      <c r="T14" s="17">
        <v>240064.66036106364</v>
      </c>
      <c r="U14" s="17">
        <v>242866.01657556003</v>
      </c>
      <c r="V14" s="17">
        <v>245967.00394940327</v>
      </c>
      <c r="W14" s="17">
        <v>249017.01515145562</v>
      </c>
      <c r="AA14" s="83"/>
    </row>
    <row r="15" spans="1:27">
      <c r="A15" s="6" t="s">
        <v>75</v>
      </c>
      <c r="B15" s="6" t="s">
        <v>122</v>
      </c>
      <c r="C15" s="5">
        <v>0</v>
      </c>
      <c r="D15" s="5">
        <v>0.13582246564689865</v>
      </c>
      <c r="E15" s="5">
        <v>0.14154636869949999</v>
      </c>
      <c r="F15" s="5">
        <v>0.93754710829067012</v>
      </c>
      <c r="G15" s="5">
        <v>0</v>
      </c>
      <c r="H15" s="5">
        <v>0</v>
      </c>
      <c r="I15" s="5">
        <v>0</v>
      </c>
      <c r="J15" s="5">
        <v>1.053419383069794</v>
      </c>
      <c r="K15" s="5">
        <v>0.27685317250691838</v>
      </c>
      <c r="L15" s="5">
        <v>0</v>
      </c>
      <c r="M15" s="5">
        <v>0.78803191329277422</v>
      </c>
      <c r="N15" s="5">
        <v>0</v>
      </c>
      <c r="O15" s="5">
        <v>0.6152369865238001</v>
      </c>
      <c r="P15" s="5">
        <v>0.64169437902479054</v>
      </c>
      <c r="Q15" s="5">
        <v>1.0490580650850001</v>
      </c>
      <c r="R15" s="5">
        <v>0</v>
      </c>
      <c r="S15" s="5">
        <v>0.75414012159850008</v>
      </c>
      <c r="T15" s="5">
        <v>0</v>
      </c>
      <c r="U15" s="5">
        <v>0.87704033346998367</v>
      </c>
      <c r="V15" s="5">
        <v>3.0553732434683729</v>
      </c>
      <c r="W15" s="5">
        <v>0</v>
      </c>
      <c r="AA15" s="83"/>
    </row>
    <row r="16" spans="1:27">
      <c r="A16" s="100" t="s">
        <v>143</v>
      </c>
      <c r="B16" s="100"/>
      <c r="C16" s="17">
        <v>204776.95794213988</v>
      </c>
      <c r="D16" s="17">
        <v>206667.52476004785</v>
      </c>
      <c r="E16" s="17">
        <v>208415.4916755968</v>
      </c>
      <c r="F16" s="17">
        <v>208834.92074141005</v>
      </c>
      <c r="G16" s="17">
        <v>209328.33028173161</v>
      </c>
      <c r="H16" s="17">
        <v>210374.93331456848</v>
      </c>
      <c r="I16" s="17">
        <v>212240.369785216</v>
      </c>
      <c r="J16" s="17">
        <v>211717.01333341235</v>
      </c>
      <c r="K16" s="17">
        <v>213940.32662553358</v>
      </c>
      <c r="L16" s="17">
        <v>217723.60539006826</v>
      </c>
      <c r="M16" s="17">
        <v>217672.1844889505</v>
      </c>
      <c r="N16" s="17">
        <v>221316.02212927525</v>
      </c>
      <c r="O16" s="17">
        <v>224080.15831009959</v>
      </c>
      <c r="P16" s="17">
        <v>226848.17802291329</v>
      </c>
      <c r="Q16" s="17">
        <v>231279.13494717027</v>
      </c>
      <c r="R16" s="17">
        <v>234122.23185189068</v>
      </c>
      <c r="S16" s="17">
        <v>237392.62930948928</v>
      </c>
      <c r="T16" s="17">
        <v>240064.66036106364</v>
      </c>
      <c r="U16" s="17">
        <v>242866.8936158935</v>
      </c>
      <c r="V16" s="17">
        <v>245970.05932264673</v>
      </c>
      <c r="W16" s="17">
        <v>249017.01515145562</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111</v>
      </c>
      <c r="C19" s="5">
        <v>46534.101631834645</v>
      </c>
      <c r="D19" s="5">
        <v>45031.106220709233</v>
      </c>
      <c r="E19" s="5">
        <v>42080.381928651841</v>
      </c>
      <c r="F19" s="5">
        <v>38733.993952008204</v>
      </c>
      <c r="G19" s="5">
        <v>38657.286801915718</v>
      </c>
      <c r="H19" s="5">
        <v>36459.776190198856</v>
      </c>
      <c r="I19" s="5">
        <v>47340.575104969328</v>
      </c>
      <c r="J19" s="5">
        <v>41105.821669538898</v>
      </c>
      <c r="K19" s="5">
        <v>40096.972384802204</v>
      </c>
      <c r="L19" s="5">
        <v>44477.077201655738</v>
      </c>
      <c r="M19" s="5">
        <v>40104.08660219529</v>
      </c>
      <c r="N19" s="5">
        <v>25972.215892538436</v>
      </c>
      <c r="O19" s="5">
        <v>26191.596175182782</v>
      </c>
      <c r="P19" s="5">
        <v>25461.491697714839</v>
      </c>
      <c r="Q19" s="5">
        <v>8240.3987452884012</v>
      </c>
      <c r="R19" s="5">
        <v>8482.4688985910907</v>
      </c>
      <c r="S19" s="5">
        <v>8461.4173161916515</v>
      </c>
      <c r="T19" s="5">
        <v>8370.0078271370876</v>
      </c>
      <c r="U19" s="5">
        <v>8696.1600000008657</v>
      </c>
      <c r="V19" s="5">
        <v>8508.0446849355194</v>
      </c>
      <c r="W19" s="5">
        <v>8223.8312883492654</v>
      </c>
      <c r="AA19" s="83"/>
    </row>
    <row r="20" spans="1:27">
      <c r="A20" s="6" t="s">
        <v>127</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113</v>
      </c>
      <c r="C21" s="5">
        <v>34.689599999998585</v>
      </c>
      <c r="D21" s="5">
        <v>34.689599999998556</v>
      </c>
      <c r="E21" s="5">
        <v>104.35391999999932</v>
      </c>
      <c r="F21" s="5">
        <v>65.524800000000639</v>
      </c>
      <c r="G21" s="5">
        <v>65.524800000000695</v>
      </c>
      <c r="H21" s="5">
        <v>65.524800000000539</v>
      </c>
      <c r="I21" s="5">
        <v>65.704320000000365</v>
      </c>
      <c r="J21" s="5">
        <v>65.524800000000482</v>
      </c>
      <c r="K21" s="5">
        <v>65.524800000000283</v>
      </c>
      <c r="L21" s="5">
        <v>65.52480000000017</v>
      </c>
      <c r="M21" s="5">
        <v>65.704320000000209</v>
      </c>
      <c r="N21" s="5">
        <v>1117.3332512735165</v>
      </c>
      <c r="O21" s="5">
        <v>874.17516608974108</v>
      </c>
      <c r="P21" s="5">
        <v>437.4046094130747</v>
      </c>
      <c r="Q21" s="5">
        <v>1046.7755468720329</v>
      </c>
      <c r="R21" s="5">
        <v>315.83615216498094</v>
      </c>
      <c r="S21" s="5">
        <v>1727.807179035841</v>
      </c>
      <c r="T21" s="5">
        <v>513.03929314407696</v>
      </c>
      <c r="U21" s="5">
        <v>747.89420000121049</v>
      </c>
      <c r="V21" s="5">
        <v>1685.0340336785248</v>
      </c>
      <c r="W21" s="5">
        <v>670.07612101405937</v>
      </c>
    </row>
    <row r="22" spans="1:27">
      <c r="A22" s="6" t="s">
        <v>127</v>
      </c>
      <c r="B22" s="6" t="s">
        <v>114</v>
      </c>
      <c r="C22" s="5">
        <v>12.656119282088982</v>
      </c>
      <c r="D22" s="5">
        <v>2.702150054330231</v>
      </c>
      <c r="E22" s="5">
        <v>18.876448413656913</v>
      </c>
      <c r="F22" s="5">
        <v>34.286509906535379</v>
      </c>
      <c r="G22" s="5">
        <v>0.22016134047889929</v>
      </c>
      <c r="H22" s="5">
        <v>0</v>
      </c>
      <c r="I22" s="5">
        <v>0.11717256743405799</v>
      </c>
      <c r="J22" s="5">
        <v>4.7143926546006387</v>
      </c>
      <c r="K22" s="5">
        <v>11.630641219093205</v>
      </c>
      <c r="L22" s="5">
        <v>8.6725591300721838</v>
      </c>
      <c r="M22" s="5">
        <v>18.628136938181669</v>
      </c>
      <c r="N22" s="5">
        <v>94.575785092956323</v>
      </c>
      <c r="O22" s="5">
        <v>43.555062142586941</v>
      </c>
      <c r="P22" s="5">
        <v>43.596473503132266</v>
      </c>
      <c r="Q22" s="5">
        <v>75.110851491496192</v>
      </c>
      <c r="R22" s="5">
        <v>80.920880434623726</v>
      </c>
      <c r="S22" s="5">
        <v>364.29236636349242</v>
      </c>
      <c r="T22" s="5">
        <v>140.94733945505584</v>
      </c>
      <c r="U22" s="5">
        <v>53.320636852169308</v>
      </c>
      <c r="V22" s="5">
        <v>300.35404201413331</v>
      </c>
      <c r="W22" s="5">
        <v>53.284494966937096</v>
      </c>
    </row>
    <row r="23" spans="1:27">
      <c r="A23" s="6" t="s">
        <v>127</v>
      </c>
      <c r="B23" s="6" t="s">
        <v>115</v>
      </c>
      <c r="C23" s="5">
        <v>2199.3568190353812</v>
      </c>
      <c r="D23" s="5">
        <v>1875.5770097569623</v>
      </c>
      <c r="E23" s="5">
        <v>1859.3750915087655</v>
      </c>
      <c r="F23" s="5">
        <v>2909.2848012020177</v>
      </c>
      <c r="G23" s="5">
        <v>1847.1169690606412</v>
      </c>
      <c r="H23" s="5">
        <v>2312.0892991998585</v>
      </c>
      <c r="I23" s="5">
        <v>1048.9717798007609</v>
      </c>
      <c r="J23" s="5">
        <v>3592.6589341793524</v>
      </c>
      <c r="K23" s="5">
        <v>3223.9167331711178</v>
      </c>
      <c r="L23" s="5">
        <v>3054.9810290130063</v>
      </c>
      <c r="M23" s="5">
        <v>2450.6100232553235</v>
      </c>
      <c r="N23" s="5">
        <v>3416.7455080211971</v>
      </c>
      <c r="O23" s="5">
        <v>3294.2599378816667</v>
      </c>
      <c r="P23" s="5">
        <v>4023.7951743372796</v>
      </c>
      <c r="Q23" s="5">
        <v>3037.8768794381845</v>
      </c>
      <c r="R23" s="5">
        <v>3240.3025245747876</v>
      </c>
      <c r="S23" s="5">
        <v>2085.9251383539631</v>
      </c>
      <c r="T23" s="5">
        <v>4197.051562306011</v>
      </c>
      <c r="U23" s="5">
        <v>3833.0920520976724</v>
      </c>
      <c r="V23" s="5">
        <v>2919.8044896404858</v>
      </c>
      <c r="W23" s="5">
        <v>3156.3527826990312</v>
      </c>
    </row>
    <row r="24" spans="1:27">
      <c r="A24" s="6" t="s">
        <v>127</v>
      </c>
      <c r="B24" s="6" t="s">
        <v>116</v>
      </c>
      <c r="C24" s="5">
        <v>29.386738155315708</v>
      </c>
      <c r="D24" s="5">
        <v>31.739410904546951</v>
      </c>
      <c r="E24" s="5">
        <v>20.760886213077885</v>
      </c>
      <c r="F24" s="5">
        <v>198.76997220261086</v>
      </c>
      <c r="G24" s="5">
        <v>711.1491316325255</v>
      </c>
      <c r="H24" s="5">
        <v>1216.4372926331662</v>
      </c>
      <c r="I24" s="5">
        <v>2535.6346765155245</v>
      </c>
      <c r="J24" s="5">
        <v>888.30193180239337</v>
      </c>
      <c r="K24" s="5">
        <v>1801.8658649453719</v>
      </c>
      <c r="L24" s="5">
        <v>3473.0831878399913</v>
      </c>
      <c r="M24" s="5">
        <v>2837.3362309441941</v>
      </c>
      <c r="N24" s="5">
        <v>3992.38026153177</v>
      </c>
      <c r="O24" s="5">
        <v>4473.9247663024607</v>
      </c>
      <c r="P24" s="5">
        <v>5007.9294988424226</v>
      </c>
      <c r="Q24" s="5">
        <v>8532.1103539135529</v>
      </c>
      <c r="R24" s="5">
        <v>8377.0703186370592</v>
      </c>
      <c r="S24" s="5">
        <v>8423.2835249816217</v>
      </c>
      <c r="T24" s="5">
        <v>9197.5628389026333</v>
      </c>
      <c r="U24" s="5">
        <v>8670.9213261330842</v>
      </c>
      <c r="V24" s="5">
        <v>9230.0934144676994</v>
      </c>
      <c r="W24" s="5">
        <v>9693.5861675044707</v>
      </c>
    </row>
    <row r="25" spans="1:27">
      <c r="A25" s="6" t="s">
        <v>127</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127</v>
      </c>
      <c r="B26" s="6" t="s">
        <v>118</v>
      </c>
      <c r="C26" s="5">
        <v>4881.3247327072413</v>
      </c>
      <c r="D26" s="5">
        <v>5470.2151222390385</v>
      </c>
      <c r="E26" s="5">
        <v>5628.1673931250307</v>
      </c>
      <c r="F26" s="5">
        <v>5664.8141656098123</v>
      </c>
      <c r="G26" s="5">
        <v>5921.2469267639226</v>
      </c>
      <c r="H26" s="5">
        <v>5715.4749821479645</v>
      </c>
      <c r="I26" s="5">
        <v>5396.3662846224597</v>
      </c>
      <c r="J26" s="5">
        <v>5712.2538684389747</v>
      </c>
      <c r="K26" s="5">
        <v>5443.9155727281486</v>
      </c>
      <c r="L26" s="5">
        <v>5672.7008638775133</v>
      </c>
      <c r="M26" s="5">
        <v>5705.9054887014318</v>
      </c>
      <c r="N26" s="5">
        <v>10925.702237797746</v>
      </c>
      <c r="O26" s="5">
        <v>11643.697022877199</v>
      </c>
      <c r="P26" s="5">
        <v>11863.812258853724</v>
      </c>
      <c r="Q26" s="5">
        <v>19802.84834896477</v>
      </c>
      <c r="R26" s="5">
        <v>19584.857313777928</v>
      </c>
      <c r="S26" s="5">
        <v>20656.289773531058</v>
      </c>
      <c r="T26" s="5">
        <v>22950.126921914343</v>
      </c>
      <c r="U26" s="5">
        <v>21318.729862828131</v>
      </c>
      <c r="V26" s="5">
        <v>20271.221912173845</v>
      </c>
      <c r="W26" s="5">
        <v>18938.103083091675</v>
      </c>
    </row>
    <row r="27" spans="1:27">
      <c r="A27" s="6" t="s">
        <v>127</v>
      </c>
      <c r="B27" s="6" t="s">
        <v>119</v>
      </c>
      <c r="C27" s="5">
        <v>4527.9494867679823</v>
      </c>
      <c r="D27" s="5">
        <v>5709.0314320843054</v>
      </c>
      <c r="E27" s="5">
        <v>5521.1756308981612</v>
      </c>
      <c r="F27" s="5">
        <v>5431.8470426146023</v>
      </c>
      <c r="G27" s="5">
        <v>5727.0749975059143</v>
      </c>
      <c r="H27" s="5">
        <v>5774.2155763758501</v>
      </c>
      <c r="I27" s="5">
        <v>6158.7060889102522</v>
      </c>
      <c r="J27" s="5">
        <v>5455.3356577485274</v>
      </c>
      <c r="K27" s="5">
        <v>5655.6882951578436</v>
      </c>
      <c r="L27" s="5">
        <v>6884.1551566348417</v>
      </c>
      <c r="M27" s="5">
        <v>7088.6276486338729</v>
      </c>
      <c r="N27" s="5">
        <v>12306.573881224738</v>
      </c>
      <c r="O27" s="5">
        <v>14025.658965921168</v>
      </c>
      <c r="P27" s="5">
        <v>13683.117769800874</v>
      </c>
      <c r="Q27" s="5">
        <v>19542.392344974818</v>
      </c>
      <c r="R27" s="5">
        <v>19584.269868732834</v>
      </c>
      <c r="S27" s="5">
        <v>20853.428730076976</v>
      </c>
      <c r="T27" s="5">
        <v>18180.675916448658</v>
      </c>
      <c r="U27" s="5">
        <v>18877.475142361895</v>
      </c>
      <c r="V27" s="5">
        <v>23750.875560322034</v>
      </c>
      <c r="W27" s="5">
        <v>24450.760640712208</v>
      </c>
    </row>
    <row r="28" spans="1:27">
      <c r="A28" s="6" t="s">
        <v>127</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100" t="s">
        <v>149</v>
      </c>
      <c r="B29" s="100"/>
      <c r="C29" s="17">
        <v>63379.428016720936</v>
      </c>
      <c r="D29" s="17">
        <v>63750.888626653061</v>
      </c>
      <c r="E29" s="17">
        <v>61239.486439098058</v>
      </c>
      <c r="F29" s="17">
        <v>59195.162962044182</v>
      </c>
      <c r="G29" s="17">
        <v>58953.140359047473</v>
      </c>
      <c r="H29" s="17">
        <v>57453.785449091323</v>
      </c>
      <c r="I29" s="17">
        <v>67507.660916181136</v>
      </c>
      <c r="J29" s="17">
        <v>63750.183761253946</v>
      </c>
      <c r="K29" s="17">
        <v>62611.765144680598</v>
      </c>
      <c r="L29" s="17">
        <v>68561.485436393879</v>
      </c>
      <c r="M29" s="17">
        <v>64183.016260307806</v>
      </c>
      <c r="N29" s="17">
        <v>62935.030342924489</v>
      </c>
      <c r="O29" s="17">
        <v>65546.140476805449</v>
      </c>
      <c r="P29" s="17">
        <v>65399.136350500325</v>
      </c>
      <c r="Q29" s="17">
        <v>62101.224511195906</v>
      </c>
      <c r="R29" s="17">
        <v>62061.598421519142</v>
      </c>
      <c r="S29" s="17">
        <v>65412.08812246548</v>
      </c>
      <c r="T29" s="17">
        <v>66008.410054548338</v>
      </c>
      <c r="U29" s="17">
        <v>65564.481978328244</v>
      </c>
      <c r="V29" s="17">
        <v>69832.681287560641</v>
      </c>
      <c r="W29" s="17">
        <v>68211.110522431467</v>
      </c>
    </row>
    <row r="30" spans="1:27">
      <c r="A30" s="6" t="s">
        <v>127</v>
      </c>
      <c r="B30" s="6" t="s">
        <v>122</v>
      </c>
      <c r="C30" s="5">
        <v>0</v>
      </c>
      <c r="D30" s="5">
        <v>0</v>
      </c>
      <c r="E30" s="5">
        <v>0.14154636869949999</v>
      </c>
      <c r="F30" s="5">
        <v>0.93754710829067012</v>
      </c>
      <c r="G30" s="5">
        <v>0</v>
      </c>
      <c r="H30" s="5">
        <v>0</v>
      </c>
      <c r="I30" s="5">
        <v>0</v>
      </c>
      <c r="J30" s="5">
        <v>0</v>
      </c>
      <c r="K30" s="5">
        <v>0</v>
      </c>
      <c r="L30" s="5">
        <v>0</v>
      </c>
      <c r="M30" s="5">
        <v>0.27951176895870006</v>
      </c>
      <c r="N30" s="5">
        <v>0</v>
      </c>
      <c r="O30" s="5">
        <v>0.31541465679510006</v>
      </c>
      <c r="P30" s="5">
        <v>0.61843121411387003</v>
      </c>
      <c r="Q30" s="5">
        <v>0.35422007656110005</v>
      </c>
      <c r="R30" s="5">
        <v>0</v>
      </c>
      <c r="S30" s="5">
        <v>0</v>
      </c>
      <c r="T30" s="5">
        <v>0</v>
      </c>
      <c r="U30" s="5">
        <v>0</v>
      </c>
      <c r="V30" s="5">
        <v>2.3035930276244998</v>
      </c>
      <c r="W30" s="5">
        <v>0</v>
      </c>
    </row>
    <row r="31" spans="1:27">
      <c r="A31" s="100" t="s">
        <v>143</v>
      </c>
      <c r="B31" s="100"/>
      <c r="C31" s="17">
        <v>63379.428016720936</v>
      </c>
      <c r="D31" s="17">
        <v>63750.888626653061</v>
      </c>
      <c r="E31" s="17">
        <v>61239.627985466759</v>
      </c>
      <c r="F31" s="17">
        <v>59196.100509152471</v>
      </c>
      <c r="G31" s="17">
        <v>58953.140359047473</v>
      </c>
      <c r="H31" s="17">
        <v>57453.785449091323</v>
      </c>
      <c r="I31" s="17">
        <v>67507.660916181136</v>
      </c>
      <c r="J31" s="17">
        <v>63750.183761253946</v>
      </c>
      <c r="K31" s="17">
        <v>62611.765144680598</v>
      </c>
      <c r="L31" s="17">
        <v>68561.485436393879</v>
      </c>
      <c r="M31" s="17">
        <v>64183.295772076766</v>
      </c>
      <c r="N31" s="17">
        <v>62935.030342924489</v>
      </c>
      <c r="O31" s="17">
        <v>65546.455891462247</v>
      </c>
      <c r="P31" s="17">
        <v>65399.754781714437</v>
      </c>
      <c r="Q31" s="17">
        <v>62101.578731272464</v>
      </c>
      <c r="R31" s="17">
        <v>62061.598421519142</v>
      </c>
      <c r="S31" s="17">
        <v>65412.08812246548</v>
      </c>
      <c r="T31" s="17">
        <v>66008.410054548338</v>
      </c>
      <c r="U31" s="17">
        <v>65564.481978328244</v>
      </c>
      <c r="V31" s="17">
        <v>69834.984880588265</v>
      </c>
      <c r="W31" s="17">
        <v>68211.110522431467</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111</v>
      </c>
      <c r="C34" s="5">
        <v>49596.393234538635</v>
      </c>
      <c r="D34" s="5">
        <v>48073.057070640229</v>
      </c>
      <c r="E34" s="5">
        <v>52271.430926157154</v>
      </c>
      <c r="F34" s="5">
        <v>50661.451772751316</v>
      </c>
      <c r="G34" s="5">
        <v>49793.57745994367</v>
      </c>
      <c r="H34" s="5">
        <v>48245.153263571476</v>
      </c>
      <c r="I34" s="5">
        <v>48713.320828975899</v>
      </c>
      <c r="J34" s="5">
        <v>43275.761716688066</v>
      </c>
      <c r="K34" s="5">
        <v>43165.331072127148</v>
      </c>
      <c r="L34" s="5">
        <v>43464.957798491865</v>
      </c>
      <c r="M34" s="5">
        <v>43107.018458719736</v>
      </c>
      <c r="N34" s="5">
        <v>46192.480712880897</v>
      </c>
      <c r="O34" s="5">
        <v>47114.905712760185</v>
      </c>
      <c r="P34" s="5">
        <v>46679.904733022129</v>
      </c>
      <c r="Q34" s="5">
        <v>38091.484893008455</v>
      </c>
      <c r="R34" s="5">
        <v>33434.742073690388</v>
      </c>
      <c r="S34" s="5">
        <v>25518.156101473302</v>
      </c>
      <c r="T34" s="5">
        <v>26093.10209770855</v>
      </c>
      <c r="U34" s="5">
        <v>26967.834444090528</v>
      </c>
      <c r="V34" s="5">
        <v>25662.95906622598</v>
      </c>
      <c r="W34" s="5">
        <v>25401.212569220079</v>
      </c>
    </row>
    <row r="35" spans="1:23">
      <c r="A35" s="6" t="s">
        <v>144</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113</v>
      </c>
      <c r="C36" s="5">
        <v>1176.4338360000165</v>
      </c>
      <c r="D36" s="5">
        <v>1176.4338360000202</v>
      </c>
      <c r="E36" s="5">
        <v>1346.3869248000483</v>
      </c>
      <c r="F36" s="5">
        <v>1309.0435920000589</v>
      </c>
      <c r="G36" s="5">
        <v>1309.0435920000568</v>
      </c>
      <c r="H36" s="5">
        <v>1309.0435920000571</v>
      </c>
      <c r="I36" s="5">
        <v>1312.6300128000544</v>
      </c>
      <c r="J36" s="5">
        <v>1258.4545920000517</v>
      </c>
      <c r="K36" s="5">
        <v>1258.4545920000523</v>
      </c>
      <c r="L36" s="5">
        <v>1264.2232337262508</v>
      </c>
      <c r="M36" s="5">
        <v>1261.9024128000492</v>
      </c>
      <c r="N36" s="5">
        <v>1831.2355321157575</v>
      </c>
      <c r="O36" s="5">
        <v>1734.9820034053087</v>
      </c>
      <c r="P36" s="5">
        <v>1559.4119113546726</v>
      </c>
      <c r="Q36" s="5">
        <v>2263.4399488388517</v>
      </c>
      <c r="R36" s="5">
        <v>1804.3800329903061</v>
      </c>
      <c r="S36" s="5">
        <v>3784.0330160067847</v>
      </c>
      <c r="T36" s="5">
        <v>2116.4565773938057</v>
      </c>
      <c r="U36" s="5">
        <v>2210.0930420563568</v>
      </c>
      <c r="V36" s="5">
        <v>3353.7760082946097</v>
      </c>
      <c r="W36" s="5">
        <v>2185.8004285446696</v>
      </c>
    </row>
    <row r="37" spans="1:23">
      <c r="A37" s="6" t="s">
        <v>144</v>
      </c>
      <c r="B37" s="6" t="s">
        <v>114</v>
      </c>
      <c r="C37" s="5">
        <v>6.143399949952979</v>
      </c>
      <c r="D37" s="5">
        <v>3.0648334578568863</v>
      </c>
      <c r="E37" s="5">
        <v>10.606323211420843</v>
      </c>
      <c r="F37" s="5">
        <v>18.276680191819441</v>
      </c>
      <c r="G37" s="5">
        <v>7.2575436719717414</v>
      </c>
      <c r="H37" s="5">
        <v>4.8579153359044707</v>
      </c>
      <c r="I37" s="5">
        <v>5.2857246738655066</v>
      </c>
      <c r="J37" s="5">
        <v>31.062249925256438</v>
      </c>
      <c r="K37" s="5">
        <v>19.026625332889253</v>
      </c>
      <c r="L37" s="5">
        <v>24.155486465965108</v>
      </c>
      <c r="M37" s="5">
        <v>13.760596199523139</v>
      </c>
      <c r="N37" s="5">
        <v>38.587545124495975</v>
      </c>
      <c r="O37" s="5">
        <v>27.315972055117989</v>
      </c>
      <c r="P37" s="5">
        <v>33.489711610921489</v>
      </c>
      <c r="Q37" s="5">
        <v>19.564441772576799</v>
      </c>
      <c r="R37" s="5">
        <v>33.565512316223916</v>
      </c>
      <c r="S37" s="5">
        <v>125.74034580535297</v>
      </c>
      <c r="T37" s="5">
        <v>110.06131103997457</v>
      </c>
      <c r="U37" s="5">
        <v>23.542335159408715</v>
      </c>
      <c r="V37" s="5">
        <v>138.69842601639431</v>
      </c>
      <c r="W37" s="5">
        <v>27.178778886827033</v>
      </c>
    </row>
    <row r="38" spans="1:23">
      <c r="A38" s="6" t="s">
        <v>144</v>
      </c>
      <c r="B38" s="6" t="s">
        <v>115</v>
      </c>
      <c r="C38" s="5">
        <v>685.11930548994405</v>
      </c>
      <c r="D38" s="5">
        <v>682.35027647994718</v>
      </c>
      <c r="E38" s="5">
        <v>679.58124746994918</v>
      </c>
      <c r="F38" s="5">
        <v>676.81221845994901</v>
      </c>
      <c r="G38" s="5">
        <v>674.04318942994985</v>
      </c>
      <c r="H38" s="5">
        <v>671.27416041995048</v>
      </c>
      <c r="I38" s="5">
        <v>668.50513140995156</v>
      </c>
      <c r="J38" s="5">
        <v>665.73610239994912</v>
      </c>
      <c r="K38" s="5">
        <v>662.96707338995043</v>
      </c>
      <c r="L38" s="5">
        <v>660.19804436995196</v>
      </c>
      <c r="M38" s="5">
        <v>657.42901535995168</v>
      </c>
      <c r="N38" s="5">
        <v>654.65998633995173</v>
      </c>
      <c r="O38" s="5">
        <v>651.89095732995179</v>
      </c>
      <c r="P38" s="5">
        <v>649.12192831994923</v>
      </c>
      <c r="Q38" s="5">
        <v>646.35289929994963</v>
      </c>
      <c r="R38" s="5">
        <v>643.58387028994935</v>
      </c>
      <c r="S38" s="5">
        <v>241.43550114998868</v>
      </c>
      <c r="T38" s="5">
        <v>240.39223269998899</v>
      </c>
      <c r="U38" s="5">
        <v>239.34896423998842</v>
      </c>
      <c r="V38" s="5">
        <v>238.30569578998902</v>
      </c>
      <c r="W38" s="5">
        <v>237.26242733998899</v>
      </c>
    </row>
    <row r="39" spans="1:23">
      <c r="A39" s="6" t="s">
        <v>144</v>
      </c>
      <c r="B39" s="6" t="s">
        <v>116</v>
      </c>
      <c r="C39" s="5">
        <v>17.937164295476965</v>
      </c>
      <c r="D39" s="5">
        <v>37.801021758259637</v>
      </c>
      <c r="E39" s="5">
        <v>40.289659686870053</v>
      </c>
      <c r="F39" s="5">
        <v>82.908001807840208</v>
      </c>
      <c r="G39" s="5">
        <v>59.414400998566208</v>
      </c>
      <c r="H39" s="5">
        <v>78.622690266243922</v>
      </c>
      <c r="I39" s="5">
        <v>261.76436390073752</v>
      </c>
      <c r="J39" s="5">
        <v>203.6278350060584</v>
      </c>
      <c r="K39" s="5">
        <v>343.24922576106906</v>
      </c>
      <c r="L39" s="5">
        <v>493.85133458104241</v>
      </c>
      <c r="M39" s="5">
        <v>422.56449602517</v>
      </c>
      <c r="N39" s="5">
        <v>617.21221258578987</v>
      </c>
      <c r="O39" s="5">
        <v>896.80989696903794</v>
      </c>
      <c r="P39" s="5">
        <v>1045.6770865359299</v>
      </c>
      <c r="Q39" s="5">
        <v>2838.5558950670606</v>
      </c>
      <c r="R39" s="5">
        <v>2837.0116287784531</v>
      </c>
      <c r="S39" s="5">
        <v>3394.4473690667055</v>
      </c>
      <c r="T39" s="5">
        <v>4007.6469160057682</v>
      </c>
      <c r="U39" s="5">
        <v>4222.3034869531493</v>
      </c>
      <c r="V39" s="5">
        <v>4549.021879515356</v>
      </c>
      <c r="W39" s="5">
        <v>4654.6475085687543</v>
      </c>
    </row>
    <row r="40" spans="1:23">
      <c r="A40" s="6" t="s">
        <v>144</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144</v>
      </c>
      <c r="B41" s="6" t="s">
        <v>118</v>
      </c>
      <c r="C41" s="5">
        <v>2306.7853903658479</v>
      </c>
      <c r="D41" s="5">
        <v>4232.8419719374297</v>
      </c>
      <c r="E41" s="5">
        <v>4120.3903086660721</v>
      </c>
      <c r="F41" s="5">
        <v>4070.0438748420484</v>
      </c>
      <c r="G41" s="5">
        <v>4569.7207398958708</v>
      </c>
      <c r="H41" s="5">
        <v>7012.6710929668461</v>
      </c>
      <c r="I41" s="5">
        <v>7555.4950528959935</v>
      </c>
      <c r="J41" s="5">
        <v>12122.86725314075</v>
      </c>
      <c r="K41" s="5">
        <v>13242.236684593063</v>
      </c>
      <c r="L41" s="5">
        <v>13059.454992990177</v>
      </c>
      <c r="M41" s="5">
        <v>12724.009797016606</v>
      </c>
      <c r="N41" s="5">
        <v>12962.104056239423</v>
      </c>
      <c r="O41" s="5">
        <v>12424.462147807793</v>
      </c>
      <c r="P41" s="5">
        <v>13343.388076317722</v>
      </c>
      <c r="Q41" s="5">
        <v>19489.294248271046</v>
      </c>
      <c r="R41" s="5">
        <v>24448.301297797589</v>
      </c>
      <c r="S41" s="5">
        <v>29557.527906611984</v>
      </c>
      <c r="T41" s="5">
        <v>29722.026380557494</v>
      </c>
      <c r="U41" s="5">
        <v>29766.323148064715</v>
      </c>
      <c r="V41" s="5">
        <v>29480.631726426367</v>
      </c>
      <c r="W41" s="5">
        <v>28527.307897973238</v>
      </c>
    </row>
    <row r="42" spans="1:23">
      <c r="A42" s="6" t="s">
        <v>144</v>
      </c>
      <c r="B42" s="6" t="s">
        <v>119</v>
      </c>
      <c r="C42" s="5">
        <v>5005.2817667329809</v>
      </c>
      <c r="D42" s="5">
        <v>6213.3795789951218</v>
      </c>
      <c r="E42" s="5">
        <v>6131.1274016582393</v>
      </c>
      <c r="F42" s="5">
        <v>6118.8456715449793</v>
      </c>
      <c r="G42" s="5">
        <v>6224.2792601041165</v>
      </c>
      <c r="H42" s="5">
        <v>6257.3289070332576</v>
      </c>
      <c r="I42" s="5">
        <v>8219.5049471038637</v>
      </c>
      <c r="J42" s="5">
        <v>6781.1327468592863</v>
      </c>
      <c r="K42" s="5">
        <v>8140.7633154069736</v>
      </c>
      <c r="L42" s="5">
        <v>8309.4929069835598</v>
      </c>
      <c r="M42" s="5">
        <v>8657.9073566829793</v>
      </c>
      <c r="N42" s="5">
        <v>8864.7617554424887</v>
      </c>
      <c r="O42" s="5">
        <v>8748.0609146442548</v>
      </c>
      <c r="P42" s="5">
        <v>8742.2010408351744</v>
      </c>
      <c r="Q42" s="5">
        <v>12619.378442273788</v>
      </c>
      <c r="R42" s="5">
        <v>12586.233765989346</v>
      </c>
      <c r="S42" s="5">
        <v>12746.992940229105</v>
      </c>
      <c r="T42" s="5">
        <v>10663.083574821736</v>
      </c>
      <c r="U42" s="5">
        <v>12761.359081608185</v>
      </c>
      <c r="V42" s="5">
        <v>14145.173958610922</v>
      </c>
      <c r="W42" s="5">
        <v>14890.730039191747</v>
      </c>
    </row>
    <row r="43" spans="1:23">
      <c r="A43" s="6" t="s">
        <v>144</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100" t="s">
        <v>149</v>
      </c>
      <c r="B44" s="100"/>
      <c r="C44" s="17">
        <v>64381.933144444971</v>
      </c>
      <c r="D44" s="17">
        <v>66388.370560416108</v>
      </c>
      <c r="E44" s="17">
        <v>70917.276483231981</v>
      </c>
      <c r="F44" s="17">
        <v>69500.483923634965</v>
      </c>
      <c r="G44" s="17">
        <v>69516.873004387729</v>
      </c>
      <c r="H44" s="17">
        <v>70734.898988872184</v>
      </c>
      <c r="I44" s="17">
        <v>74011.707202064426</v>
      </c>
      <c r="J44" s="17">
        <v>71914.495764470164</v>
      </c>
      <c r="K44" s="17">
        <v>74530.710411550885</v>
      </c>
      <c r="L44" s="17">
        <v>75101.134673990877</v>
      </c>
      <c r="M44" s="17">
        <v>75089.410944923642</v>
      </c>
      <c r="N44" s="17">
        <v>79549.724475106515</v>
      </c>
      <c r="O44" s="17">
        <v>80087.904303256131</v>
      </c>
      <c r="P44" s="17">
        <v>80812.972721919359</v>
      </c>
      <c r="Q44" s="17">
        <v>83366.870089519376</v>
      </c>
      <c r="R44" s="17">
        <v>83514.636022950988</v>
      </c>
      <c r="S44" s="17">
        <v>82929.647341726712</v>
      </c>
      <c r="T44" s="17">
        <v>80211.02600761925</v>
      </c>
      <c r="U44" s="17">
        <v>83537.891482396386</v>
      </c>
      <c r="V44" s="17">
        <v>84869.780123707664</v>
      </c>
      <c r="W44" s="17">
        <v>83399.81874346266</v>
      </c>
    </row>
    <row r="45" spans="1:23">
      <c r="A45" s="6" t="s">
        <v>144</v>
      </c>
      <c r="B45" s="6" t="s">
        <v>122</v>
      </c>
      <c r="C45" s="5">
        <v>0</v>
      </c>
      <c r="D45" s="5">
        <v>0</v>
      </c>
      <c r="E45" s="5">
        <v>0</v>
      </c>
      <c r="F45" s="5">
        <v>0</v>
      </c>
      <c r="G45" s="5">
        <v>0</v>
      </c>
      <c r="H45" s="5">
        <v>0</v>
      </c>
      <c r="I45" s="5">
        <v>0</v>
      </c>
      <c r="J45" s="5">
        <v>0.49367128680623873</v>
      </c>
      <c r="K45" s="5">
        <v>0.13623752632824082</v>
      </c>
      <c r="L45" s="5">
        <v>0</v>
      </c>
      <c r="M45" s="5">
        <v>0</v>
      </c>
      <c r="N45" s="5">
        <v>0</v>
      </c>
      <c r="O45" s="5">
        <v>0.29982232972869999</v>
      </c>
      <c r="P45" s="5">
        <v>0</v>
      </c>
      <c r="Q45" s="5">
        <v>0.31739994321730003</v>
      </c>
      <c r="R45" s="5">
        <v>0</v>
      </c>
      <c r="S45" s="5">
        <v>0</v>
      </c>
      <c r="T45" s="5">
        <v>0</v>
      </c>
      <c r="U45" s="5">
        <v>0</v>
      </c>
      <c r="V45" s="5">
        <v>0.75178021584387289</v>
      </c>
      <c r="W45" s="5">
        <v>0</v>
      </c>
    </row>
    <row r="46" spans="1:23">
      <c r="A46" s="100" t="s">
        <v>143</v>
      </c>
      <c r="B46" s="100"/>
      <c r="C46" s="17">
        <v>64381.933144444971</v>
      </c>
      <c r="D46" s="17">
        <v>66388.370560416108</v>
      </c>
      <c r="E46" s="17">
        <v>70917.276483231981</v>
      </c>
      <c r="F46" s="17">
        <v>69500.483923634965</v>
      </c>
      <c r="G46" s="17">
        <v>69516.873004387729</v>
      </c>
      <c r="H46" s="17">
        <v>70734.898988872184</v>
      </c>
      <c r="I46" s="17">
        <v>74011.707202064426</v>
      </c>
      <c r="J46" s="17">
        <v>71914.989435756972</v>
      </c>
      <c r="K46" s="17">
        <v>74530.846649077212</v>
      </c>
      <c r="L46" s="17">
        <v>75101.134673990877</v>
      </c>
      <c r="M46" s="17">
        <v>75089.410944923642</v>
      </c>
      <c r="N46" s="17">
        <v>79549.724475106515</v>
      </c>
      <c r="O46" s="17">
        <v>80088.204125585864</v>
      </c>
      <c r="P46" s="17">
        <v>80812.972721919359</v>
      </c>
      <c r="Q46" s="17">
        <v>83367.187489462594</v>
      </c>
      <c r="R46" s="17">
        <v>83514.636022950988</v>
      </c>
      <c r="S46" s="17">
        <v>82929.647341726712</v>
      </c>
      <c r="T46" s="17">
        <v>80211.02600761925</v>
      </c>
      <c r="U46" s="17">
        <v>83537.891482396386</v>
      </c>
      <c r="V46" s="17">
        <v>84870.531903923504</v>
      </c>
      <c r="W46" s="17">
        <v>83399.81874346266</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112</v>
      </c>
      <c r="C50" s="5">
        <v>30003.41549370539</v>
      </c>
      <c r="D50" s="5">
        <v>32265.645239009544</v>
      </c>
      <c r="E50" s="5">
        <v>31821.753612048778</v>
      </c>
      <c r="F50" s="5">
        <v>32827.160234563933</v>
      </c>
      <c r="G50" s="5">
        <v>32629.714830658806</v>
      </c>
      <c r="H50" s="5">
        <v>31693.816226642764</v>
      </c>
      <c r="I50" s="5">
        <v>23225.933460932596</v>
      </c>
      <c r="J50" s="5">
        <v>22295.01273311492</v>
      </c>
      <c r="K50" s="5">
        <v>22910.192476593154</v>
      </c>
      <c r="L50" s="5">
        <v>22803.770464380617</v>
      </c>
      <c r="M50" s="5">
        <v>21509.063499445845</v>
      </c>
      <c r="N50" s="5">
        <v>22171.947040963827</v>
      </c>
      <c r="O50" s="5">
        <v>22426.035523899762</v>
      </c>
      <c r="P50" s="5">
        <v>22157.4432679723</v>
      </c>
      <c r="Q50" s="5">
        <v>22970.661167465936</v>
      </c>
      <c r="R50" s="5">
        <v>22670.958651584402</v>
      </c>
      <c r="S50" s="5">
        <v>22257.974336948038</v>
      </c>
      <c r="T50" s="5">
        <v>22908.674486376483</v>
      </c>
      <c r="U50" s="5">
        <v>23160.757617831678</v>
      </c>
      <c r="V50" s="5">
        <v>22306.379188882282</v>
      </c>
      <c r="W50" s="5">
        <v>22285.413920940136</v>
      </c>
    </row>
    <row r="51" spans="1:23">
      <c r="A51" s="6" t="s">
        <v>145</v>
      </c>
      <c r="B51" s="6" t="s">
        <v>113</v>
      </c>
      <c r="C51" s="5">
        <v>20.585485215936263</v>
      </c>
      <c r="D51" s="5">
        <v>10.348583360995338</v>
      </c>
      <c r="E51" s="5">
        <v>8.6999370699431378</v>
      </c>
      <c r="F51" s="5">
        <v>5.9086858424769453</v>
      </c>
      <c r="G51" s="5">
        <v>8.7775301254324241</v>
      </c>
      <c r="H51" s="5">
        <v>5.0313013404902271</v>
      </c>
      <c r="I51" s="5">
        <v>18.583225428367374</v>
      </c>
      <c r="J51" s="5">
        <v>22.098403580756976</v>
      </c>
      <c r="K51" s="5">
        <v>18.154190328125377</v>
      </c>
      <c r="L51" s="5">
        <v>54.107252328775978</v>
      </c>
      <c r="M51" s="5">
        <v>31.669845340257044</v>
      </c>
      <c r="N51" s="5">
        <v>81.39575449232413</v>
      </c>
      <c r="O51" s="5">
        <v>77.425216075903364</v>
      </c>
      <c r="P51" s="5">
        <v>107.04049148031795</v>
      </c>
      <c r="Q51" s="5">
        <v>87.592268007703154</v>
      </c>
      <c r="R51" s="5">
        <v>55.722420740192845</v>
      </c>
      <c r="S51" s="5">
        <v>396.34661488837486</v>
      </c>
      <c r="T51" s="5">
        <v>87.912852899431698</v>
      </c>
      <c r="U51" s="5">
        <v>0</v>
      </c>
      <c r="V51" s="5">
        <v>0</v>
      </c>
      <c r="W51" s="5">
        <v>0</v>
      </c>
    </row>
    <row r="52" spans="1:23">
      <c r="A52" s="6" t="s">
        <v>145</v>
      </c>
      <c r="B52" s="6" t="s">
        <v>114</v>
      </c>
      <c r="C52" s="5">
        <v>25.819697187704246</v>
      </c>
      <c r="D52" s="5">
        <v>15.298577102775493</v>
      </c>
      <c r="E52" s="5">
        <v>8.7762192660935678</v>
      </c>
      <c r="F52" s="5">
        <v>5.6575608502638737</v>
      </c>
      <c r="G52" s="5">
        <v>13.035977529740352</v>
      </c>
      <c r="H52" s="5">
        <v>4.6124914789153033</v>
      </c>
      <c r="I52" s="5">
        <v>26.776237540335579</v>
      </c>
      <c r="J52" s="5">
        <v>44.372468244314668</v>
      </c>
      <c r="K52" s="5">
        <v>40.721121076160969</v>
      </c>
      <c r="L52" s="5">
        <v>45.092910460960397</v>
      </c>
      <c r="M52" s="5">
        <v>59.562171237453668</v>
      </c>
      <c r="N52" s="5">
        <v>84.251828954182173</v>
      </c>
      <c r="O52" s="5">
        <v>55.774375435056143</v>
      </c>
      <c r="P52" s="5">
        <v>70.373543223203356</v>
      </c>
      <c r="Q52" s="5">
        <v>118.56922870612271</v>
      </c>
      <c r="R52" s="5">
        <v>68.055711177829338</v>
      </c>
      <c r="S52" s="5">
        <v>422.86765056364493</v>
      </c>
      <c r="T52" s="5">
        <v>130.84467096927904</v>
      </c>
      <c r="U52" s="5">
        <v>92.636223024858253</v>
      </c>
      <c r="V52" s="5">
        <v>282.46392274378792</v>
      </c>
      <c r="W52" s="5">
        <v>78.340287925712488</v>
      </c>
    </row>
    <row r="53" spans="1:23">
      <c r="A53" s="6" t="s">
        <v>145</v>
      </c>
      <c r="B53" s="6" t="s">
        <v>115</v>
      </c>
      <c r="C53" s="5">
        <v>3111.8146060508311</v>
      </c>
      <c r="D53" s="5">
        <v>2879.0047128600227</v>
      </c>
      <c r="E53" s="5">
        <v>2723.5062865060845</v>
      </c>
      <c r="F53" s="5">
        <v>3424.4431134744668</v>
      </c>
      <c r="G53" s="5">
        <v>2649.1550803242008</v>
      </c>
      <c r="H53" s="5">
        <v>3048.9299021678635</v>
      </c>
      <c r="I53" s="5">
        <v>1843.0324315248934</v>
      </c>
      <c r="J53" s="5">
        <v>3714.7813863294859</v>
      </c>
      <c r="K53" s="5">
        <v>3486.7660648784508</v>
      </c>
      <c r="L53" s="5">
        <v>2741.5906335816885</v>
      </c>
      <c r="M53" s="5">
        <v>2986.7883336722957</v>
      </c>
      <c r="N53" s="5">
        <v>2762.1725248408161</v>
      </c>
      <c r="O53" s="5">
        <v>2611.1445561913429</v>
      </c>
      <c r="P53" s="5">
        <v>3284.3395208052943</v>
      </c>
      <c r="Q53" s="5">
        <v>2541.1845240909815</v>
      </c>
      <c r="R53" s="5">
        <v>2923.1604944233859</v>
      </c>
      <c r="S53" s="5">
        <v>1765.811984114564</v>
      </c>
      <c r="T53" s="5">
        <v>3560.2706515169498</v>
      </c>
      <c r="U53" s="5">
        <v>3344.0723940663661</v>
      </c>
      <c r="V53" s="5">
        <v>2626.6017439077064</v>
      </c>
      <c r="W53" s="5">
        <v>2860.2757905418998</v>
      </c>
    </row>
    <row r="54" spans="1:23">
      <c r="A54" s="6" t="s">
        <v>145</v>
      </c>
      <c r="B54" s="6" t="s">
        <v>116</v>
      </c>
      <c r="C54" s="5">
        <v>18.556341197500899</v>
      </c>
      <c r="D54" s="5">
        <v>36.810621690845963</v>
      </c>
      <c r="E54" s="5">
        <v>36.265854160265661</v>
      </c>
      <c r="F54" s="5">
        <v>44.295880448231728</v>
      </c>
      <c r="G54" s="5">
        <v>58.51519252422456</v>
      </c>
      <c r="H54" s="5">
        <v>71.444955566040392</v>
      </c>
      <c r="I54" s="5">
        <v>92.985396433201117</v>
      </c>
      <c r="J54" s="5">
        <v>92.480231163188733</v>
      </c>
      <c r="K54" s="5">
        <v>124.88534402936226</v>
      </c>
      <c r="L54" s="5">
        <v>133.96124759616328</v>
      </c>
      <c r="M54" s="5">
        <v>147.97943365612494</v>
      </c>
      <c r="N54" s="5">
        <v>435.09180039667626</v>
      </c>
      <c r="O54" s="5">
        <v>417.18315477818862</v>
      </c>
      <c r="P54" s="5">
        <v>541.54104516577581</v>
      </c>
      <c r="Q54" s="5">
        <v>555.93111529910493</v>
      </c>
      <c r="R54" s="5">
        <v>563.81050122187071</v>
      </c>
      <c r="S54" s="5">
        <v>578.66087802266054</v>
      </c>
      <c r="T54" s="5">
        <v>594.58274760585653</v>
      </c>
      <c r="U54" s="5">
        <v>601.21795653782965</v>
      </c>
      <c r="V54" s="5">
        <v>620.47143877185795</v>
      </c>
      <c r="W54" s="5">
        <v>1727.2608662674154</v>
      </c>
    </row>
    <row r="55" spans="1:23">
      <c r="A55" s="6" t="s">
        <v>145</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145</v>
      </c>
      <c r="B56" s="6" t="s">
        <v>118</v>
      </c>
      <c r="C56" s="5">
        <v>12933.369216614885</v>
      </c>
      <c r="D56" s="5">
        <v>12277.35233358296</v>
      </c>
      <c r="E56" s="5">
        <v>12296.534852674135</v>
      </c>
      <c r="F56" s="5">
        <v>12699.907630610342</v>
      </c>
      <c r="G56" s="5">
        <v>13414.096611923453</v>
      </c>
      <c r="H56" s="5">
        <v>12832.04723324748</v>
      </c>
      <c r="I56" s="5">
        <v>12426.236844586427</v>
      </c>
      <c r="J56" s="5">
        <v>12904.644094922163</v>
      </c>
      <c r="K56" s="5">
        <v>13830.109468464048</v>
      </c>
      <c r="L56" s="5">
        <v>13320.263756542932</v>
      </c>
      <c r="M56" s="5">
        <v>14914.114260660872</v>
      </c>
      <c r="N56" s="5">
        <v>12777.825330228827</v>
      </c>
      <c r="O56" s="5">
        <v>12775.666510907942</v>
      </c>
      <c r="P56" s="5">
        <v>13242.949696635229</v>
      </c>
      <c r="Q56" s="5">
        <v>15192.42539696418</v>
      </c>
      <c r="R56" s="5">
        <v>15081.207494043074</v>
      </c>
      <c r="S56" s="5">
        <v>16201.507579700601</v>
      </c>
      <c r="T56" s="5">
        <v>15835.156027341514</v>
      </c>
      <c r="U56" s="5">
        <v>17046.220135699627</v>
      </c>
      <c r="V56" s="5">
        <v>17620.028370643671</v>
      </c>
      <c r="W56" s="5">
        <v>19877.628743795911</v>
      </c>
    </row>
    <row r="57" spans="1:23">
      <c r="A57" s="6" t="s">
        <v>145</v>
      </c>
      <c r="B57" s="6" t="s">
        <v>119</v>
      </c>
      <c r="C57" s="5">
        <v>2277.0261118926455</v>
      </c>
      <c r="D57" s="5">
        <v>2452.2245530073119</v>
      </c>
      <c r="E57" s="5">
        <v>2345.6043845089234</v>
      </c>
      <c r="F57" s="5">
        <v>2320.1336113832217</v>
      </c>
      <c r="G57" s="5">
        <v>2467.332679727901</v>
      </c>
      <c r="H57" s="5">
        <v>2646.1767660335372</v>
      </c>
      <c r="I57" s="5">
        <v>2786.1722050349558</v>
      </c>
      <c r="J57" s="5">
        <v>2616.3118497354631</v>
      </c>
      <c r="K57" s="5">
        <v>2799.1529255285577</v>
      </c>
      <c r="L57" s="5">
        <v>2797.2525946994965</v>
      </c>
      <c r="M57" s="5">
        <v>2791.5360133768004</v>
      </c>
      <c r="N57" s="5">
        <v>2990.9732399309464</v>
      </c>
      <c r="O57" s="5">
        <v>2849.2050084854673</v>
      </c>
      <c r="P57" s="5">
        <v>2792.3334865099982</v>
      </c>
      <c r="Q57" s="5">
        <v>2892.7557289648116</v>
      </c>
      <c r="R57" s="5">
        <v>2950.4160611282277</v>
      </c>
      <c r="S57" s="5">
        <v>3477.9824509652526</v>
      </c>
      <c r="T57" s="5">
        <v>3170.5168938734005</v>
      </c>
      <c r="U57" s="5">
        <v>3249.3734273245204</v>
      </c>
      <c r="V57" s="5">
        <v>3245.7086822304655</v>
      </c>
      <c r="W57" s="5">
        <v>3225.0020247372345</v>
      </c>
    </row>
    <row r="58" spans="1:23">
      <c r="A58" s="6" t="s">
        <v>145</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100" t="s">
        <v>149</v>
      </c>
      <c r="B59" s="100"/>
      <c r="C59" s="17">
        <v>52560.694538852389</v>
      </c>
      <c r="D59" s="17">
        <v>54861.246584395005</v>
      </c>
      <c r="E59" s="17">
        <v>54932.851993806456</v>
      </c>
      <c r="F59" s="17">
        <v>57758.617821983396</v>
      </c>
      <c r="G59" s="17">
        <v>58394.455031030935</v>
      </c>
      <c r="H59" s="17">
        <v>58188.075858525757</v>
      </c>
      <c r="I59" s="17">
        <v>49052.955340535176</v>
      </c>
      <c r="J59" s="17">
        <v>50918.628681845708</v>
      </c>
      <c r="K59" s="17">
        <v>52730.689116469694</v>
      </c>
      <c r="L59" s="17">
        <v>51610.361681594171</v>
      </c>
      <c r="M59" s="17">
        <v>52398.068253196521</v>
      </c>
      <c r="N59" s="17">
        <v>51240.545612517919</v>
      </c>
      <c r="O59" s="17">
        <v>51449.314559542981</v>
      </c>
      <c r="P59" s="17">
        <v>52643.892928267443</v>
      </c>
      <c r="Q59" s="17">
        <v>55166.681060277435</v>
      </c>
      <c r="R59" s="17">
        <v>55440.974781857716</v>
      </c>
      <c r="S59" s="17">
        <v>56562.843946101872</v>
      </c>
      <c r="T59" s="17">
        <v>58039.714162668664</v>
      </c>
      <c r="U59" s="17">
        <v>59539.904683012952</v>
      </c>
      <c r="V59" s="17">
        <v>59009.806064880613</v>
      </c>
      <c r="W59" s="17">
        <v>61493.062760321904</v>
      </c>
    </row>
    <row r="60" spans="1:23">
      <c r="A60" s="6" t="s">
        <v>145</v>
      </c>
      <c r="B60" s="6" t="s">
        <v>122</v>
      </c>
      <c r="C60" s="5">
        <v>0</v>
      </c>
      <c r="D60" s="5">
        <v>9.4452223484798647E-2</v>
      </c>
      <c r="E60" s="5">
        <v>0</v>
      </c>
      <c r="F60" s="5">
        <v>0</v>
      </c>
      <c r="G60" s="5">
        <v>0</v>
      </c>
      <c r="H60" s="5">
        <v>0</v>
      </c>
      <c r="I60" s="5">
        <v>0</v>
      </c>
      <c r="J60" s="5">
        <v>0.55959791767290001</v>
      </c>
      <c r="K60" s="5">
        <v>0.14061564617867756</v>
      </c>
      <c r="L60" s="5">
        <v>0</v>
      </c>
      <c r="M60" s="5">
        <v>0.42831260322587411</v>
      </c>
      <c r="N60" s="5">
        <v>0</v>
      </c>
      <c r="O60" s="5">
        <v>0</v>
      </c>
      <c r="P60" s="5">
        <v>0</v>
      </c>
      <c r="Q60" s="5">
        <v>0.28032591147109998</v>
      </c>
      <c r="R60" s="5">
        <v>0</v>
      </c>
      <c r="S60" s="5">
        <v>0</v>
      </c>
      <c r="T60" s="5">
        <v>0</v>
      </c>
      <c r="U60" s="5">
        <v>0.87704033346998367</v>
      </c>
      <c r="V60" s="5">
        <v>0</v>
      </c>
      <c r="W60" s="5">
        <v>0</v>
      </c>
    </row>
    <row r="61" spans="1:23">
      <c r="A61" s="100" t="s">
        <v>143</v>
      </c>
      <c r="B61" s="100"/>
      <c r="C61" s="17">
        <v>52560.694538852389</v>
      </c>
      <c r="D61" s="17">
        <v>54861.341036618491</v>
      </c>
      <c r="E61" s="17">
        <v>54932.851993806456</v>
      </c>
      <c r="F61" s="17">
        <v>57758.617821983396</v>
      </c>
      <c r="G61" s="17">
        <v>58394.455031030935</v>
      </c>
      <c r="H61" s="17">
        <v>58188.075858525757</v>
      </c>
      <c r="I61" s="17">
        <v>49052.955340535176</v>
      </c>
      <c r="J61" s="17">
        <v>50919.188279763381</v>
      </c>
      <c r="K61" s="17">
        <v>52730.829732115875</v>
      </c>
      <c r="L61" s="17">
        <v>51610.361681594171</v>
      </c>
      <c r="M61" s="17">
        <v>52398.496565799745</v>
      </c>
      <c r="N61" s="17">
        <v>51240.545612517919</v>
      </c>
      <c r="O61" s="17">
        <v>51449.314559542981</v>
      </c>
      <c r="P61" s="17">
        <v>52643.892928267443</v>
      </c>
      <c r="Q61" s="17">
        <v>55166.961386188908</v>
      </c>
      <c r="R61" s="17">
        <v>55440.974781857716</v>
      </c>
      <c r="S61" s="17">
        <v>56562.843946101872</v>
      </c>
      <c r="T61" s="17">
        <v>58039.714162668664</v>
      </c>
      <c r="U61" s="17">
        <v>59540.781723346423</v>
      </c>
      <c r="V61" s="17">
        <v>59009.806064880613</v>
      </c>
      <c r="W61" s="17">
        <v>61493.062760321904</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113</v>
      </c>
      <c r="C66" s="5">
        <v>1866.5265377594151</v>
      </c>
      <c r="D66" s="5">
        <v>1857.0031621854264</v>
      </c>
      <c r="E66" s="5">
        <v>1284.6759550048273</v>
      </c>
      <c r="F66" s="5">
        <v>547.49999999123872</v>
      </c>
      <c r="G66" s="5">
        <v>547.49999999123747</v>
      </c>
      <c r="H66" s="5">
        <v>547.49999999123577</v>
      </c>
      <c r="I66" s="5">
        <v>663.15124611941417</v>
      </c>
      <c r="J66" s="5">
        <v>547.4999999912352</v>
      </c>
      <c r="K66" s="5">
        <v>547.49999999123622</v>
      </c>
      <c r="L66" s="5">
        <v>547.4999999912352</v>
      </c>
      <c r="M66" s="5">
        <v>548.99999999121133</v>
      </c>
      <c r="N66" s="5">
        <v>1558.8153833947226</v>
      </c>
      <c r="O66" s="5">
        <v>1458.6025644655867</v>
      </c>
      <c r="P66" s="5">
        <v>1055.7763945993099</v>
      </c>
      <c r="Q66" s="5">
        <v>1262.7887754058452</v>
      </c>
      <c r="R66" s="5">
        <v>551.75831699268099</v>
      </c>
      <c r="S66" s="5">
        <v>0</v>
      </c>
      <c r="T66" s="5">
        <v>0</v>
      </c>
      <c r="U66" s="5">
        <v>0</v>
      </c>
      <c r="V66" s="5">
        <v>0</v>
      </c>
      <c r="W66" s="5">
        <v>0</v>
      </c>
    </row>
    <row r="67" spans="1:23">
      <c r="A67" s="6" t="s">
        <v>146</v>
      </c>
      <c r="B67" s="6" t="s">
        <v>114</v>
      </c>
      <c r="C67" s="5">
        <v>42.426425581363837</v>
      </c>
      <c r="D67" s="5">
        <v>56.401915581106572</v>
      </c>
      <c r="E67" s="5">
        <v>88.065364149423729</v>
      </c>
      <c r="F67" s="5">
        <v>8.3155275414698213</v>
      </c>
      <c r="G67" s="5">
        <v>8.940134095235539</v>
      </c>
      <c r="H67" s="5">
        <v>4.7001354839316454</v>
      </c>
      <c r="I67" s="5">
        <v>126.82807828994905</v>
      </c>
      <c r="J67" s="5">
        <v>44.406818644773907</v>
      </c>
      <c r="K67" s="5">
        <v>16.414832651913191</v>
      </c>
      <c r="L67" s="5">
        <v>51.733875326942027</v>
      </c>
      <c r="M67" s="5">
        <v>45.754043751174926</v>
      </c>
      <c r="N67" s="5">
        <v>215.91284148319647</v>
      </c>
      <c r="O67" s="5">
        <v>175.23105063898561</v>
      </c>
      <c r="P67" s="5">
        <v>128.25505573143533</v>
      </c>
      <c r="Q67" s="5">
        <v>252.06855902331108</v>
      </c>
      <c r="R67" s="5">
        <v>76.01261727110348</v>
      </c>
      <c r="S67" s="5">
        <v>663.99413421545751</v>
      </c>
      <c r="T67" s="5">
        <v>141.16704357246346</v>
      </c>
      <c r="U67" s="5">
        <v>150.32672798980994</v>
      </c>
      <c r="V67" s="5">
        <v>639.76136438789865</v>
      </c>
      <c r="W67" s="5">
        <v>195.77247615310574</v>
      </c>
    </row>
    <row r="68" spans="1:23">
      <c r="A68" s="6" t="s">
        <v>146</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116</v>
      </c>
      <c r="C69" s="5">
        <v>74.421558853816549</v>
      </c>
      <c r="D69" s="5">
        <v>89.467686568799508</v>
      </c>
      <c r="E69" s="5">
        <v>94.781668737960004</v>
      </c>
      <c r="F69" s="5">
        <v>81.981026717466634</v>
      </c>
      <c r="G69" s="5">
        <v>90.157602103729317</v>
      </c>
      <c r="H69" s="5">
        <v>100.36051536891954</v>
      </c>
      <c r="I69" s="5">
        <v>113.46697429853396</v>
      </c>
      <c r="J69" s="5">
        <v>103.01492230970126</v>
      </c>
      <c r="K69" s="5">
        <v>116.82680035949339</v>
      </c>
      <c r="L69" s="5">
        <v>119.72618719094962</v>
      </c>
      <c r="M69" s="5">
        <v>123.93533485078248</v>
      </c>
      <c r="N69" s="5">
        <v>126.78770639238414</v>
      </c>
      <c r="O69" s="5">
        <v>132.4425845541185</v>
      </c>
      <c r="P69" s="5">
        <v>213.3869170077719</v>
      </c>
      <c r="Q69" s="5">
        <v>553.02385661101493</v>
      </c>
      <c r="R69" s="5">
        <v>681.08307898482542</v>
      </c>
      <c r="S69" s="5">
        <v>1550.7344690468005</v>
      </c>
      <c r="T69" s="5">
        <v>1531.9367274965214</v>
      </c>
      <c r="U69" s="5">
        <v>1556.1487976671426</v>
      </c>
      <c r="V69" s="5">
        <v>1547.1903447419577</v>
      </c>
      <c r="W69" s="5">
        <v>1675.0450920862741</v>
      </c>
    </row>
    <row r="70" spans="1:23">
      <c r="A70" s="6" t="s">
        <v>146</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146</v>
      </c>
      <c r="B71" s="6" t="s">
        <v>118</v>
      </c>
      <c r="C71" s="5">
        <v>6722.3188147588435</v>
      </c>
      <c r="D71" s="5">
        <v>5952.8622155635812</v>
      </c>
      <c r="E71" s="5">
        <v>6120.1515071958302</v>
      </c>
      <c r="F71" s="5">
        <v>6188.33676528662</v>
      </c>
      <c r="G71" s="5">
        <v>6751.992834845586</v>
      </c>
      <c r="H71" s="5">
        <v>6648.0376801250632</v>
      </c>
      <c r="I71" s="5">
        <v>6175.4595397854391</v>
      </c>
      <c r="J71" s="5">
        <v>6208.2839598262462</v>
      </c>
      <c r="K71" s="5">
        <v>6114.7129369151062</v>
      </c>
      <c r="L71" s="5">
        <v>6053.4480590700123</v>
      </c>
      <c r="M71" s="5">
        <v>6709.4607640551149</v>
      </c>
      <c r="N71" s="5">
        <v>8904.7247542150362</v>
      </c>
      <c r="O71" s="5">
        <v>8401.4844691834278</v>
      </c>
      <c r="P71" s="5">
        <v>8336.8149779840169</v>
      </c>
      <c r="Q71" s="5">
        <v>8831.0186802658809</v>
      </c>
      <c r="R71" s="5">
        <v>8031.3031814245051</v>
      </c>
      <c r="S71" s="5">
        <v>10296.565247249757</v>
      </c>
      <c r="T71" s="5">
        <v>10397.695450625935</v>
      </c>
      <c r="U71" s="5">
        <v>9825.7149666624118</v>
      </c>
      <c r="V71" s="5">
        <v>9209.0607830568661</v>
      </c>
      <c r="W71" s="5">
        <v>10108.982837925914</v>
      </c>
    </row>
    <row r="72" spans="1:23">
      <c r="A72" s="6" t="s">
        <v>146</v>
      </c>
      <c r="B72" s="6" t="s">
        <v>119</v>
      </c>
      <c r="C72" s="5">
        <v>964.27016276400218</v>
      </c>
      <c r="D72" s="5">
        <v>1009.4151096269989</v>
      </c>
      <c r="E72" s="5">
        <v>972.54848291399901</v>
      </c>
      <c r="F72" s="5">
        <v>978.96544118100337</v>
      </c>
      <c r="G72" s="5">
        <v>965.1198667770002</v>
      </c>
      <c r="H72" s="5">
        <v>992.03250852000178</v>
      </c>
      <c r="I72" s="5">
        <v>1010.8961560170051</v>
      </c>
      <c r="J72" s="5">
        <v>939.59850754799913</v>
      </c>
      <c r="K72" s="5">
        <v>980.73756941400018</v>
      </c>
      <c r="L72" s="5">
        <v>956.06537438699797</v>
      </c>
      <c r="M72" s="5">
        <v>971.64429190199849</v>
      </c>
      <c r="N72" s="5">
        <v>1008.6203935709996</v>
      </c>
      <c r="O72" s="5">
        <v>1191.4177779698307</v>
      </c>
      <c r="P72" s="5">
        <v>1196.3780079494832</v>
      </c>
      <c r="Q72" s="5">
        <v>3047.8145993443763</v>
      </c>
      <c r="R72" s="5">
        <v>3614.5895903219998</v>
      </c>
      <c r="S72" s="5">
        <v>3628.187612901007</v>
      </c>
      <c r="T72" s="5">
        <v>3377.8140507339904</v>
      </c>
      <c r="U72" s="5">
        <v>3442.5681742410097</v>
      </c>
      <c r="V72" s="5">
        <v>3406.4333082919156</v>
      </c>
      <c r="W72" s="5">
        <v>3462.0369689236077</v>
      </c>
    </row>
    <row r="73" spans="1:23">
      <c r="A73" s="6" t="s">
        <v>146</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100" t="s">
        <v>149</v>
      </c>
      <c r="B74" s="100"/>
      <c r="C74" s="17">
        <v>12172.190009052425</v>
      </c>
      <c r="D74" s="17">
        <v>11630.458448202015</v>
      </c>
      <c r="E74" s="17">
        <v>11354.629689023781</v>
      </c>
      <c r="F74" s="17">
        <v>10719.579122145431</v>
      </c>
      <c r="G74" s="17">
        <v>11373.201769506159</v>
      </c>
      <c r="H74" s="17">
        <v>11397.059276594733</v>
      </c>
      <c r="I74" s="17">
        <v>11290.247436378606</v>
      </c>
      <c r="J74" s="17">
        <v>11158.798319954954</v>
      </c>
      <c r="K74" s="17">
        <v>11169.553309446756</v>
      </c>
      <c r="L74" s="17">
        <v>11187.543723936587</v>
      </c>
      <c r="M74" s="17">
        <v>11941.636380443999</v>
      </c>
      <c r="N74" s="17">
        <v>15443.701690330556</v>
      </c>
      <c r="O74" s="17">
        <v>15086.049271196131</v>
      </c>
      <c r="P74" s="17">
        <v>14691.150918616644</v>
      </c>
      <c r="Q74" s="17">
        <v>17485.505530931314</v>
      </c>
      <c r="R74" s="17">
        <v>16453.769223216892</v>
      </c>
      <c r="S74" s="17">
        <v>18868.360910157822</v>
      </c>
      <c r="T74" s="17">
        <v>18267.252354348188</v>
      </c>
      <c r="U74" s="17">
        <v>17844.061514688434</v>
      </c>
      <c r="V74" s="17">
        <v>17756.03835083048</v>
      </c>
      <c r="W74" s="17">
        <v>18340.195740227828</v>
      </c>
    </row>
    <row r="75" spans="1:23">
      <c r="A75" s="6" t="s">
        <v>146</v>
      </c>
      <c r="B75" s="6" t="s">
        <v>122</v>
      </c>
      <c r="C75" s="5">
        <v>0</v>
      </c>
      <c r="D75" s="5">
        <v>4.1370242162100002E-2</v>
      </c>
      <c r="E75" s="5">
        <v>0</v>
      </c>
      <c r="F75" s="5">
        <v>0</v>
      </c>
      <c r="G75" s="5">
        <v>0</v>
      </c>
      <c r="H75" s="5">
        <v>0</v>
      </c>
      <c r="I75" s="5">
        <v>0</v>
      </c>
      <c r="J75" s="5">
        <v>1.5017859065528708E-4</v>
      </c>
      <c r="K75" s="5">
        <v>0</v>
      </c>
      <c r="L75" s="5">
        <v>0</v>
      </c>
      <c r="M75" s="5">
        <v>8.0207541108199998E-2</v>
      </c>
      <c r="N75" s="5">
        <v>0</v>
      </c>
      <c r="O75" s="5">
        <v>0</v>
      </c>
      <c r="P75" s="5">
        <v>2.3263164910920543E-2</v>
      </c>
      <c r="Q75" s="5">
        <v>9.7112133835500006E-2</v>
      </c>
      <c r="R75" s="5">
        <v>0</v>
      </c>
      <c r="S75" s="5">
        <v>0.75414012159850008</v>
      </c>
      <c r="T75" s="5">
        <v>0</v>
      </c>
      <c r="U75" s="5">
        <v>0</v>
      </c>
      <c r="V75" s="5">
        <v>0</v>
      </c>
      <c r="W75" s="5">
        <v>0</v>
      </c>
    </row>
    <row r="76" spans="1:23">
      <c r="A76" s="100" t="s">
        <v>143</v>
      </c>
      <c r="B76" s="100"/>
      <c r="C76" s="17">
        <v>12172.190009052425</v>
      </c>
      <c r="D76" s="17">
        <v>11630.499818444177</v>
      </c>
      <c r="E76" s="17">
        <v>11354.629689023781</v>
      </c>
      <c r="F76" s="17">
        <v>10719.579122145431</v>
      </c>
      <c r="G76" s="17">
        <v>11373.201769506159</v>
      </c>
      <c r="H76" s="17">
        <v>11397.059276594733</v>
      </c>
      <c r="I76" s="17">
        <v>11290.247436378606</v>
      </c>
      <c r="J76" s="17">
        <v>11158.798470133544</v>
      </c>
      <c r="K76" s="17">
        <v>11169.553309446756</v>
      </c>
      <c r="L76" s="17">
        <v>11187.543723936587</v>
      </c>
      <c r="M76" s="17">
        <v>11941.716587985107</v>
      </c>
      <c r="N76" s="17">
        <v>15443.701690330556</v>
      </c>
      <c r="O76" s="17">
        <v>15086.049271196131</v>
      </c>
      <c r="P76" s="17">
        <v>14691.174181781555</v>
      </c>
      <c r="Q76" s="17">
        <v>17485.602643065151</v>
      </c>
      <c r="R76" s="17">
        <v>16453.769223216892</v>
      </c>
      <c r="S76" s="17">
        <v>18869.115050279419</v>
      </c>
      <c r="T76" s="17">
        <v>18267.252354348188</v>
      </c>
      <c r="U76" s="17">
        <v>17844.061514688434</v>
      </c>
      <c r="V76" s="17">
        <v>17756.03835083048</v>
      </c>
      <c r="W76" s="17">
        <v>18340.195740227828</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114</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115</v>
      </c>
      <c r="C83" s="5">
        <v>9917.8340190849412</v>
      </c>
      <c r="D83" s="5">
        <v>7726.2543852632016</v>
      </c>
      <c r="E83" s="5">
        <v>7741.5557748675046</v>
      </c>
      <c r="F83" s="5">
        <v>9244.280413089471</v>
      </c>
      <c r="G83" s="5">
        <v>8584.5989758795131</v>
      </c>
      <c r="H83" s="5">
        <v>10081.339715848306</v>
      </c>
      <c r="I83" s="5">
        <v>5819.1124240678491</v>
      </c>
      <c r="J83" s="5">
        <v>9440.2688534303652</v>
      </c>
      <c r="K83" s="5">
        <v>8408.6662770960847</v>
      </c>
      <c r="L83" s="5">
        <v>6754.1248384544178</v>
      </c>
      <c r="M83" s="5">
        <v>9299.3685370254352</v>
      </c>
      <c r="N83" s="5">
        <v>7552.4791601727338</v>
      </c>
      <c r="O83" s="5">
        <v>7488.2687698905829</v>
      </c>
      <c r="P83" s="5">
        <v>8552.5159037230351</v>
      </c>
      <c r="Q83" s="5">
        <v>8296.7419360401345</v>
      </c>
      <c r="R83" s="5">
        <v>9762.1515805343515</v>
      </c>
      <c r="S83" s="5">
        <v>5717.8717015159646</v>
      </c>
      <c r="T83" s="5">
        <v>9292.9767441017502</v>
      </c>
      <c r="U83" s="5">
        <v>8270.9182427502092</v>
      </c>
      <c r="V83" s="5">
        <v>6657.3740420800486</v>
      </c>
      <c r="W83" s="5">
        <v>9303.1125729060914</v>
      </c>
    </row>
    <row r="84" spans="1:23">
      <c r="A84" s="6" t="s">
        <v>147</v>
      </c>
      <c r="B84" s="6" t="s">
        <v>116</v>
      </c>
      <c r="C84" s="5">
        <v>0.44118033175445537</v>
      </c>
      <c r="D84" s="5">
        <v>6.461143714365368E-2</v>
      </c>
      <c r="E84" s="5">
        <v>0.34196586361107117</v>
      </c>
      <c r="F84" s="5">
        <v>1.0340094674727052</v>
      </c>
      <c r="G84" s="5">
        <v>1.0251415776045396</v>
      </c>
      <c r="H84" s="5">
        <v>1.4669601482280106</v>
      </c>
      <c r="I84" s="5">
        <v>2.5468351407478522</v>
      </c>
      <c r="J84" s="5">
        <v>1.3051859197253273</v>
      </c>
      <c r="K84" s="5">
        <v>3.3962291776289084</v>
      </c>
      <c r="L84" s="5">
        <v>4.8268668676182704</v>
      </c>
      <c r="M84" s="5">
        <v>2.3164086681666123</v>
      </c>
      <c r="N84" s="5">
        <v>6.0874252928062296</v>
      </c>
      <c r="O84" s="5">
        <v>6.3338321008292562</v>
      </c>
      <c r="P84" s="5">
        <v>6.3337571608471848</v>
      </c>
      <c r="Q84" s="5">
        <v>7.1155929841751204</v>
      </c>
      <c r="R84" s="5">
        <v>16.242475241953585</v>
      </c>
      <c r="S84" s="5">
        <v>17.712707400130572</v>
      </c>
      <c r="T84" s="5">
        <v>13.809139470312111</v>
      </c>
      <c r="U84" s="5">
        <v>16.441023853063868</v>
      </c>
      <c r="V84" s="5">
        <v>20.532095479176462</v>
      </c>
      <c r="W84" s="5">
        <v>16.806144644187057</v>
      </c>
    </row>
    <row r="85" spans="1:23">
      <c r="A85" s="6" t="s">
        <v>147</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147</v>
      </c>
      <c r="B86" s="6" t="s">
        <v>118</v>
      </c>
      <c r="C86" s="5">
        <v>2124.9864894117436</v>
      </c>
      <c r="D86" s="5">
        <v>2049.3446551971247</v>
      </c>
      <c r="E86" s="5">
        <v>1949.2697968613652</v>
      </c>
      <c r="F86" s="5">
        <v>2118.5751552398465</v>
      </c>
      <c r="G86" s="5">
        <v>2193.3920157999919</v>
      </c>
      <c r="H86" s="5">
        <v>2186.2850965152707</v>
      </c>
      <c r="I86" s="5">
        <v>4205.9493481060772</v>
      </c>
      <c r="J86" s="5">
        <v>4167.702008510174</v>
      </c>
      <c r="K86" s="5">
        <v>4110.3299497095468</v>
      </c>
      <c r="L86" s="5">
        <v>4118.4997656668102</v>
      </c>
      <c r="M86" s="5">
        <v>4351.9632534345183</v>
      </c>
      <c r="N86" s="5">
        <v>4164.9329315641235</v>
      </c>
      <c r="O86" s="5">
        <v>3972.2445695504366</v>
      </c>
      <c r="P86" s="5">
        <v>4278.3012820629347</v>
      </c>
      <c r="Q86" s="5">
        <v>4366.8963121828274</v>
      </c>
      <c r="R86" s="5">
        <v>6373.2490802301727</v>
      </c>
      <c r="S86" s="5">
        <v>7355.8998291365815</v>
      </c>
      <c r="T86" s="5">
        <v>7679.1749040583445</v>
      </c>
      <c r="U86" s="5">
        <v>7522.8446873624016</v>
      </c>
      <c r="V86" s="5">
        <v>7234.1669872574375</v>
      </c>
      <c r="W86" s="5">
        <v>7645.9293910221777</v>
      </c>
    </row>
    <row r="87" spans="1:23">
      <c r="A87" s="6" t="s">
        <v>147</v>
      </c>
      <c r="B87" s="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147</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100" t="s">
        <v>149</v>
      </c>
      <c r="B89" s="100"/>
      <c r="C89" s="17">
        <v>12282.712233069185</v>
      </c>
      <c r="D89" s="17">
        <v>10036.424717916025</v>
      </c>
      <c r="E89" s="17">
        <v>9971.1055240678706</v>
      </c>
      <c r="F89" s="17">
        <v>11660.139364493818</v>
      </c>
      <c r="G89" s="17">
        <v>11090.660117759304</v>
      </c>
      <c r="H89" s="17">
        <v>12601.113741484476</v>
      </c>
      <c r="I89" s="17">
        <v>10377.798890056625</v>
      </c>
      <c r="J89" s="17">
        <v>13973.853386504539</v>
      </c>
      <c r="K89" s="17">
        <v>12897.331790213131</v>
      </c>
      <c r="L89" s="17">
        <v>11263.079874152729</v>
      </c>
      <c r="M89" s="17">
        <v>14059.264618165253</v>
      </c>
      <c r="N89" s="17">
        <v>12147.020008395757</v>
      </c>
      <c r="O89" s="17">
        <v>11910.134462312419</v>
      </c>
      <c r="P89" s="17">
        <v>13300.383409230471</v>
      </c>
      <c r="Q89" s="17">
        <v>13157.804697181162</v>
      </c>
      <c r="R89" s="17">
        <v>16651.253402345923</v>
      </c>
      <c r="S89" s="17">
        <v>13618.934848915746</v>
      </c>
      <c r="T89" s="17">
        <v>17538.257781879194</v>
      </c>
      <c r="U89" s="17">
        <v>16379.676917134011</v>
      </c>
      <c r="V89" s="17">
        <v>14498.698122423886</v>
      </c>
      <c r="W89" s="17">
        <v>17572.827385011769</v>
      </c>
    </row>
    <row r="90" spans="1:23">
      <c r="A90" s="6" t="s">
        <v>147</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143</v>
      </c>
      <c r="B91" s="100"/>
      <c r="C91" s="17">
        <v>12282.712233069185</v>
      </c>
      <c r="D91" s="17">
        <v>10036.424717916025</v>
      </c>
      <c r="E91" s="17">
        <v>9971.1055240678706</v>
      </c>
      <c r="F91" s="17">
        <v>11660.139364493818</v>
      </c>
      <c r="G91" s="17">
        <v>11090.660117759304</v>
      </c>
      <c r="H91" s="17">
        <v>12601.113741484476</v>
      </c>
      <c r="I91" s="17">
        <v>10377.798890056625</v>
      </c>
      <c r="J91" s="17">
        <v>13973.853386504539</v>
      </c>
      <c r="K91" s="17">
        <v>12897.331790213131</v>
      </c>
      <c r="L91" s="17">
        <v>11263.079874152729</v>
      </c>
      <c r="M91" s="17">
        <v>14059.264618165253</v>
      </c>
      <c r="N91" s="17">
        <v>12147.020008395757</v>
      </c>
      <c r="O91" s="17">
        <v>11910.134462312419</v>
      </c>
      <c r="P91" s="17">
        <v>13300.383409230471</v>
      </c>
      <c r="Q91" s="17">
        <v>13157.804697181162</v>
      </c>
      <c r="R91" s="17">
        <v>16651.253402345923</v>
      </c>
      <c r="S91" s="17">
        <v>13618.934848915746</v>
      </c>
      <c r="T91" s="17">
        <v>17538.257781879194</v>
      </c>
      <c r="U91" s="17">
        <v>16379.676917134011</v>
      </c>
      <c r="V91" s="17">
        <v>14498.698122423886</v>
      </c>
      <c r="W91" s="17">
        <v>17572.827385011769</v>
      </c>
    </row>
    <row r="93" spans="1:23" s="13" customFormat="1" ht="23.25" customHeight="1">
      <c r="A93" s="11" t="s">
        <v>284</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125</v>
      </c>
      <c r="C96" s="5">
        <v>-172.38350981864568</v>
      </c>
      <c r="D96" s="5">
        <v>-285.63904957650163</v>
      </c>
      <c r="E96" s="5">
        <v>-283.61228767591723</v>
      </c>
      <c r="F96" s="5">
        <v>-718.54529118661037</v>
      </c>
      <c r="G96" s="5">
        <v>-1247.9411784382655</v>
      </c>
      <c r="H96" s="5">
        <v>-2103.1631772730066</v>
      </c>
      <c r="I96" s="5">
        <v>-4318.3674766746308</v>
      </c>
      <c r="J96" s="5">
        <v>-1907.3250678860893</v>
      </c>
      <c r="K96" s="5">
        <v>-3403.2904747527255</v>
      </c>
      <c r="L96" s="5">
        <v>-7131.8432256078668</v>
      </c>
      <c r="M96" s="5">
        <v>-5053.1017891170513</v>
      </c>
      <c r="N96" s="5">
        <v>-8924.1657521432953</v>
      </c>
      <c r="O96" s="5">
        <v>-9710.3206680669464</v>
      </c>
      <c r="P96" s="5">
        <v>-10566.753196232126</v>
      </c>
      <c r="Q96" s="5">
        <v>-17559.102831978718</v>
      </c>
      <c r="R96" s="5">
        <v>-17371.955087669397</v>
      </c>
      <c r="S96" s="5">
        <v>-19402.656165376422</v>
      </c>
      <c r="T96" s="5">
        <v>-20482.954846563829</v>
      </c>
      <c r="U96" s="5">
        <v>-20179.867462849808</v>
      </c>
      <c r="V96" s="5">
        <v>-21618.391038524001</v>
      </c>
      <c r="W96" s="5">
        <v>-23841.005036877545</v>
      </c>
    </row>
    <row r="97" spans="1:23">
      <c r="A97" s="6" t="s">
        <v>75</v>
      </c>
      <c r="B97" s="6" t="s">
        <v>126</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137</v>
      </c>
      <c r="B98" s="100"/>
      <c r="C98" s="17">
        <v>-534.42546741294836</v>
      </c>
      <c r="D98" s="17">
        <v>-696.66629128440013</v>
      </c>
      <c r="E98" s="17">
        <v>-760.61640532536603</v>
      </c>
      <c r="F98" s="17">
        <v>-1266.618458841227</v>
      </c>
      <c r="G98" s="17">
        <v>-1850.9713451456</v>
      </c>
      <c r="H98" s="17">
        <v>-2758.8254565432335</v>
      </c>
      <c r="I98" s="17">
        <v>-5010.985576649512</v>
      </c>
      <c r="J98" s="17">
        <v>-2634.9895630280603</v>
      </c>
      <c r="K98" s="17">
        <v>-4214.6897364876895</v>
      </c>
      <c r="L98" s="17">
        <v>-7996.69353950799</v>
      </c>
      <c r="M98" s="17">
        <v>-5919.5259920905928</v>
      </c>
      <c r="N98" s="17">
        <v>-9807.3556030401487</v>
      </c>
      <c r="O98" s="17">
        <v>-10621.510265163179</v>
      </c>
      <c r="P98" s="17">
        <v>-11539.787271713012</v>
      </c>
      <c r="Q98" s="17">
        <v>-18635.671509534935</v>
      </c>
      <c r="R98" s="17">
        <v>-18568.410036716345</v>
      </c>
      <c r="S98" s="17">
        <v>-20695.558929453691</v>
      </c>
      <c r="T98" s="17">
        <v>-21873.48391045702</v>
      </c>
      <c r="U98" s="17">
        <v>-21661.181230389673</v>
      </c>
      <c r="V98" s="17">
        <v>-23195.069544518745</v>
      </c>
      <c r="W98" s="17">
        <v>-25485.617271163388</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-35.782579980220078</v>
      </c>
      <c r="D101" s="5">
        <v>-84.055421011833289</v>
      </c>
      <c r="E101" s="5">
        <v>-71.666375307117391</v>
      </c>
      <c r="F101" s="5">
        <v>-453.98044359914758</v>
      </c>
      <c r="G101" s="5">
        <v>-992.53399266004976</v>
      </c>
      <c r="H101" s="5">
        <v>-1793.9728535802196</v>
      </c>
      <c r="I101" s="5">
        <v>-3687.0801675143148</v>
      </c>
      <c r="J101" s="5">
        <v>-1345.4763259042843</v>
      </c>
      <c r="K101" s="5">
        <v>-2564.1157675199916</v>
      </c>
      <c r="L101" s="5">
        <v>-6143.8583938903639</v>
      </c>
      <c r="M101" s="5">
        <v>-4148.6032211618012</v>
      </c>
      <c r="N101" s="5">
        <v>-7380.2059630642343</v>
      </c>
      <c r="O101" s="5">
        <v>-7834.8547014136038</v>
      </c>
      <c r="P101" s="5">
        <v>-8259.3722625682421</v>
      </c>
      <c r="Q101" s="5">
        <v>-12585.82322625541</v>
      </c>
      <c r="R101" s="5">
        <v>-12221.137330068275</v>
      </c>
      <c r="S101" s="5">
        <v>-12467.680506899491</v>
      </c>
      <c r="T101" s="5">
        <v>-12835.759165868823</v>
      </c>
      <c r="U101" s="5">
        <v>-12197.022828609923</v>
      </c>
      <c r="V101" s="5">
        <v>-13227.06051458088</v>
      </c>
      <c r="W101" s="5">
        <v>-13787.668333694399</v>
      </c>
    </row>
    <row r="102" spans="1:23">
      <c r="A102" s="6" t="s">
        <v>127</v>
      </c>
      <c r="B102" s="6" t="s">
        <v>126</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137</v>
      </c>
      <c r="B103" s="100"/>
      <c r="C103" s="17">
        <v>-162.51342813427507</v>
      </c>
      <c r="D103" s="17">
        <v>-235.90604968318431</v>
      </c>
      <c r="E103" s="17">
        <v>-257.25784136489739</v>
      </c>
      <c r="F103" s="17">
        <v>-675.71999572543064</v>
      </c>
      <c r="G103" s="17">
        <v>-1244.3721919184418</v>
      </c>
      <c r="H103" s="17">
        <v>-2072.5353063291977</v>
      </c>
      <c r="I103" s="17">
        <v>-3979.9523222233656</v>
      </c>
      <c r="J103" s="17">
        <v>-1657.3188867144092</v>
      </c>
      <c r="K103" s="17">
        <v>-2915.2866135078848</v>
      </c>
      <c r="L103" s="17">
        <v>-6518.792269963833</v>
      </c>
      <c r="M103" s="17">
        <v>-4526.3926340347762</v>
      </c>
      <c r="N103" s="17">
        <v>-7763.0472646018206</v>
      </c>
      <c r="O103" s="17">
        <v>-8231.1729827609033</v>
      </c>
      <c r="P103" s="17">
        <v>-8680.2380630486387</v>
      </c>
      <c r="Q103" s="17">
        <v>-13052.611352746599</v>
      </c>
      <c r="R103" s="17">
        <v>-12738.078238722832</v>
      </c>
      <c r="S103" s="17">
        <v>-13020.051784095425</v>
      </c>
      <c r="T103" s="17">
        <v>-13428.138361355472</v>
      </c>
      <c r="U103" s="17">
        <v>-12822.786302055185</v>
      </c>
      <c r="V103" s="17">
        <v>-13889.009711946357</v>
      </c>
      <c r="W103" s="17">
        <v>-14477.983895309753</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-22.846372229550568</v>
      </c>
      <c r="D106" s="5">
        <v>-47.581797914878869</v>
      </c>
      <c r="E106" s="5">
        <v>-51.571953787970997</v>
      </c>
      <c r="F106" s="5">
        <v>-110.08660823656749</v>
      </c>
      <c r="G106" s="5">
        <v>-74.064076691045372</v>
      </c>
      <c r="H106" s="5">
        <v>-99.589239421451623</v>
      </c>
      <c r="I106" s="5">
        <v>-379.59146361946415</v>
      </c>
      <c r="J106" s="5">
        <v>-325.0240054181412</v>
      </c>
      <c r="K106" s="5">
        <v>-544.44676155100979</v>
      </c>
      <c r="L106" s="5">
        <v>-679.039753927427</v>
      </c>
      <c r="M106" s="5">
        <v>-575.35874217441915</v>
      </c>
      <c r="N106" s="5">
        <v>-850.26987252120989</v>
      </c>
      <c r="O106" s="5">
        <v>-1198.0252267744227</v>
      </c>
      <c r="P106" s="5">
        <v>-1377.7357435762683</v>
      </c>
      <c r="Q106" s="5">
        <v>-3606.8456479038687</v>
      </c>
      <c r="R106" s="5">
        <v>-3602.5509980750721</v>
      </c>
      <c r="S106" s="5">
        <v>-4301.2356849754715</v>
      </c>
      <c r="T106" s="5">
        <v>-5022.6567897929244</v>
      </c>
      <c r="U106" s="5">
        <v>-5311.7829731932361</v>
      </c>
      <c r="V106" s="5">
        <v>-5713.7401211293745</v>
      </c>
      <c r="W106" s="5">
        <v>-5851.3521534423644</v>
      </c>
    </row>
    <row r="107" spans="1:23">
      <c r="A107" s="6" t="s">
        <v>144</v>
      </c>
      <c r="B107" s="6" t="s">
        <v>126</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137</v>
      </c>
      <c r="B108" s="100"/>
      <c r="C108" s="17">
        <v>-80.228031910333968</v>
      </c>
      <c r="D108" s="17">
        <v>-117.69322773310557</v>
      </c>
      <c r="E108" s="17">
        <v>-137.37405343026802</v>
      </c>
      <c r="F108" s="17">
        <v>-213.64153427228547</v>
      </c>
      <c r="G108" s="17">
        <v>-195.2842546991854</v>
      </c>
      <c r="H108" s="17">
        <v>-234.87452244016262</v>
      </c>
      <c r="I108" s="17">
        <v>-524.98372623578916</v>
      </c>
      <c r="J108" s="17">
        <v>-481.21751962364419</v>
      </c>
      <c r="K108" s="17">
        <v>-720.87525995806982</v>
      </c>
      <c r="L108" s="17">
        <v>-871.96761538664498</v>
      </c>
      <c r="M108" s="17">
        <v>-768.87270789013519</v>
      </c>
      <c r="N108" s="17">
        <v>-1048.1253096367359</v>
      </c>
      <c r="O108" s="17">
        <v>-1404.0797442521607</v>
      </c>
      <c r="P108" s="17">
        <v>-1597.2045750882633</v>
      </c>
      <c r="Q108" s="17">
        <v>-3848.6509264525084</v>
      </c>
      <c r="R108" s="17">
        <v>-3872.4274911844414</v>
      </c>
      <c r="S108" s="17">
        <v>-4592.2246140728703</v>
      </c>
      <c r="T108" s="17">
        <v>-5336.3393429524003</v>
      </c>
      <c r="U108" s="17">
        <v>-5644.9885158717425</v>
      </c>
      <c r="V108" s="17">
        <v>-6074.6950575094497</v>
      </c>
      <c r="W108" s="17">
        <v>-6230.4336826754879</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-22.547317352860745</v>
      </c>
      <c r="D111" s="5">
        <v>-44.736738659583033</v>
      </c>
      <c r="E111" s="5">
        <v>-43.96911846115843</v>
      </c>
      <c r="F111" s="5">
        <v>-53.479936401951804</v>
      </c>
      <c r="G111" s="5">
        <v>-70.351377365694091</v>
      </c>
      <c r="H111" s="5">
        <v>-85.836083040707649</v>
      </c>
      <c r="I111" s="5">
        <v>-110.90957254203423</v>
      </c>
      <c r="J111" s="5">
        <v>-110.30320617641974</v>
      </c>
      <c r="K111" s="5">
        <v>-148.87153265150704</v>
      </c>
      <c r="L111" s="5">
        <v>-158.81701001956753</v>
      </c>
      <c r="M111" s="5">
        <v>-176.17393952749242</v>
      </c>
      <c r="N111" s="5">
        <v>-533.54730196770561</v>
      </c>
      <c r="O111" s="5">
        <v>-510.29732443614984</v>
      </c>
      <c r="P111" s="5">
        <v>-662.53088568355952</v>
      </c>
      <c r="Q111" s="5">
        <v>-679.1019996610695</v>
      </c>
      <c r="R111" s="5">
        <v>-690.09060167779273</v>
      </c>
      <c r="S111" s="5">
        <v>-703.04610817417176</v>
      </c>
      <c r="T111" s="5">
        <v>-723.5615928018816</v>
      </c>
      <c r="U111" s="5">
        <v>-733.08223119003424</v>
      </c>
      <c r="V111" s="5">
        <v>-751.05241316873094</v>
      </c>
      <c r="W111" s="5">
        <v>-2119.6581125494854</v>
      </c>
    </row>
    <row r="112" spans="1:23">
      <c r="A112" s="6" t="s">
        <v>145</v>
      </c>
      <c r="B112" s="6" t="s">
        <v>126</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137</v>
      </c>
      <c r="B113" s="100"/>
      <c r="C113" s="17">
        <v>-76.224355360752341</v>
      </c>
      <c r="D113" s="17">
        <v>-109.05723324512832</v>
      </c>
      <c r="E113" s="17">
        <v>-122.00999022039743</v>
      </c>
      <c r="F113" s="17">
        <v>-149.221295367831</v>
      </c>
      <c r="G113" s="17">
        <v>-180.1588715345641</v>
      </c>
      <c r="H113" s="17">
        <v>-210.04121404442867</v>
      </c>
      <c r="I113" s="17">
        <v>-248.19408108287823</v>
      </c>
      <c r="J113" s="17">
        <v>-256.48375126165877</v>
      </c>
      <c r="K113" s="17">
        <v>-316.760254286943</v>
      </c>
      <c r="L113" s="17">
        <v>-339.5865322318615</v>
      </c>
      <c r="M113" s="17">
        <v>-357.2521958288674</v>
      </c>
      <c r="N113" s="17">
        <v>-722.69774791928364</v>
      </c>
      <c r="O113" s="17">
        <v>-706.41459683571679</v>
      </c>
      <c r="P113" s="17">
        <v>-878.6810819009545</v>
      </c>
      <c r="Q113" s="17">
        <v>-924.13030283371245</v>
      </c>
      <c r="R113" s="17">
        <v>-966.59594399110574</v>
      </c>
      <c r="S113" s="17">
        <v>-1008.1364147288768</v>
      </c>
      <c r="T113" s="17">
        <v>-1054.9782837198795</v>
      </c>
      <c r="U113" s="17">
        <v>-1091.1828024700783</v>
      </c>
      <c r="V113" s="17">
        <v>-1133.4643950200739</v>
      </c>
      <c r="W113" s="17">
        <v>-2518.9658159083456</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-90.683287258987747</v>
      </c>
      <c r="D116" s="5">
        <v>-109.18896629426239</v>
      </c>
      <c r="E116" s="5">
        <v>-116.00763906402833</v>
      </c>
      <c r="F116" s="5">
        <v>-99.781623423341642</v>
      </c>
      <c r="G116" s="5">
        <v>-109.78545457278891</v>
      </c>
      <c r="H116" s="5">
        <v>-122.02568221662986</v>
      </c>
      <c r="I116" s="5">
        <v>-137.80317906835154</v>
      </c>
      <c r="J116" s="5">
        <v>-124.96576973003329</v>
      </c>
      <c r="K116" s="5">
        <v>-141.8530265757872</v>
      </c>
      <c r="L116" s="5">
        <v>-144.47725763111964</v>
      </c>
      <c r="M116" s="5">
        <v>-150.20896082451594</v>
      </c>
      <c r="N116" s="5">
        <v>-152.97730097316571</v>
      </c>
      <c r="O116" s="5">
        <v>-159.72763016837456</v>
      </c>
      <c r="P116" s="5">
        <v>-259.66275994676209</v>
      </c>
      <c r="Q116" s="5">
        <v>-678.96136447947504</v>
      </c>
      <c r="R116" s="5">
        <v>-839.01244065845924</v>
      </c>
      <c r="S116" s="5">
        <v>-1909.9129774268529</v>
      </c>
      <c r="T116" s="5">
        <v>-1884.7321494455446</v>
      </c>
      <c r="U116" s="5">
        <v>-1918.5687140377818</v>
      </c>
      <c r="V116" s="5">
        <v>-1902.4540453339505</v>
      </c>
      <c r="W116" s="5">
        <v>-2062.5560770947086</v>
      </c>
    </row>
    <row r="117" spans="1:23">
      <c r="A117" s="6" t="s">
        <v>146</v>
      </c>
      <c r="B117" s="6" t="s">
        <v>126</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137</v>
      </c>
      <c r="B118" s="100"/>
      <c r="C118" s="17">
        <v>-207.95917199877073</v>
      </c>
      <c r="D118" s="17">
        <v>-225.7723261992474</v>
      </c>
      <c r="E118" s="17">
        <v>-234.19360537211833</v>
      </c>
      <c r="F118" s="17">
        <v>-215.69160525474365</v>
      </c>
      <c r="G118" s="17">
        <v>-217.66452049572192</v>
      </c>
      <c r="H118" s="17">
        <v>-226.17547095193285</v>
      </c>
      <c r="I118" s="17">
        <v>-240.31853765049453</v>
      </c>
      <c r="J118" s="17">
        <v>-223.21447927969348</v>
      </c>
      <c r="K118" s="17">
        <v>-240.30940091770668</v>
      </c>
      <c r="L118" s="17">
        <v>-242.19667863780845</v>
      </c>
      <c r="M118" s="17">
        <v>-246.06693287554856</v>
      </c>
      <c r="N118" s="17">
        <v>-247.54645566261311</v>
      </c>
      <c r="O118" s="17">
        <v>-253.35849272603724</v>
      </c>
      <c r="P118" s="17">
        <v>-355.45935717048491</v>
      </c>
      <c r="Q118" s="17">
        <v>-778.87993778328087</v>
      </c>
      <c r="R118" s="17">
        <v>-946.40583008363319</v>
      </c>
      <c r="S118" s="17">
        <v>-2026.2796037497649</v>
      </c>
      <c r="T118" s="17">
        <v>-2007.8893187849485</v>
      </c>
      <c r="U118" s="17">
        <v>-2050.6157230526996</v>
      </c>
      <c r="V118" s="17">
        <v>-2040.1567170515534</v>
      </c>
      <c r="W118" s="17">
        <v>-2204.1019533587664</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-0.5239529970265363</v>
      </c>
      <c r="D121" s="5">
        <v>-7.6125695944034788E-2</v>
      </c>
      <c r="E121" s="5">
        <v>-0.39720105564208252</v>
      </c>
      <c r="F121" s="5">
        <v>-1.2166795256017304</v>
      </c>
      <c r="G121" s="5">
        <v>-1.2062771486873529</v>
      </c>
      <c r="H121" s="5">
        <v>-1.7393190139977053</v>
      </c>
      <c r="I121" s="5">
        <v>-2.9830939304652664</v>
      </c>
      <c r="J121" s="5">
        <v>-1.5557606572105551</v>
      </c>
      <c r="K121" s="5">
        <v>-4.003386454429962</v>
      </c>
      <c r="L121" s="5">
        <v>-5.650810139388045</v>
      </c>
      <c r="M121" s="5">
        <v>-2.756925428822405</v>
      </c>
      <c r="N121" s="5">
        <v>-7.1653136169782661</v>
      </c>
      <c r="O121" s="5">
        <v>-7.4157852743960317</v>
      </c>
      <c r="P121" s="5">
        <v>-7.4515444572939558</v>
      </c>
      <c r="Q121" s="5">
        <v>-8.3705936788988158</v>
      </c>
      <c r="R121" s="5">
        <v>-19.163717189801645</v>
      </c>
      <c r="S121" s="5">
        <v>-20.780887900438213</v>
      </c>
      <c r="T121" s="5">
        <v>-16.245148654656337</v>
      </c>
      <c r="U121" s="5">
        <v>-19.410715818833605</v>
      </c>
      <c r="V121" s="5">
        <v>-24.083944311062286</v>
      </c>
      <c r="W121" s="5">
        <v>-19.770360096585325</v>
      </c>
    </row>
    <row r="122" spans="1:23">
      <c r="A122" s="6" t="s">
        <v>147</v>
      </c>
      <c r="B122" s="6" t="s">
        <v>126</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137</v>
      </c>
      <c r="B123" s="100"/>
      <c r="C123" s="17">
        <v>-7.500480008816246</v>
      </c>
      <c r="D123" s="17">
        <v>-8.2374544237345351</v>
      </c>
      <c r="E123" s="17">
        <v>-9.7809149376848836</v>
      </c>
      <c r="F123" s="17">
        <v>-12.34402822093633</v>
      </c>
      <c r="G123" s="17">
        <v>-13.491506497686951</v>
      </c>
      <c r="H123" s="17">
        <v>-15.198942777511807</v>
      </c>
      <c r="I123" s="17">
        <v>-17.536909456983665</v>
      </c>
      <c r="J123" s="17">
        <v>-16.754926148654256</v>
      </c>
      <c r="K123" s="17">
        <v>-21.45820781708516</v>
      </c>
      <c r="L123" s="17">
        <v>-24.150443287841146</v>
      </c>
      <c r="M123" s="17">
        <v>-20.941521461265506</v>
      </c>
      <c r="N123" s="17">
        <v>-25.938825219693367</v>
      </c>
      <c r="O123" s="17">
        <v>-26.484448588360731</v>
      </c>
      <c r="P123" s="17">
        <v>-28.204194504671857</v>
      </c>
      <c r="Q123" s="17">
        <v>-31.398989718840916</v>
      </c>
      <c r="R123" s="17">
        <v>-44.902532734338045</v>
      </c>
      <c r="S123" s="17">
        <v>-48.866512806758912</v>
      </c>
      <c r="T123" s="17">
        <v>-46.138603644322934</v>
      </c>
      <c r="U123" s="17">
        <v>-51.607886939969106</v>
      </c>
      <c r="V123" s="17">
        <v>-57.743662991308284</v>
      </c>
      <c r="W123" s="17">
        <v>-54.131923911033226</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66406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268</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80" t="s">
        <v>128</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925.3277430359999</v>
      </c>
      <c r="N4" s="5">
        <v>993.80224355459984</v>
      </c>
      <c r="O4" s="5">
        <v>1001.5559939553</v>
      </c>
      <c r="P4" s="5">
        <v>1832.3638641933001</v>
      </c>
      <c r="Q4" s="5">
        <v>2979.5188576009004</v>
      </c>
      <c r="R4" s="5">
        <v>3066.4620171270008</v>
      </c>
      <c r="S4" s="5">
        <v>3155.9043329336005</v>
      </c>
      <c r="T4" s="5">
        <v>5233.9857748096993</v>
      </c>
      <c r="U4" s="5">
        <v>5353.1466403125005</v>
      </c>
      <c r="V4" s="5">
        <v>5417.2216382011993</v>
      </c>
      <c r="W4" s="5">
        <v>7683.6163406876003</v>
      </c>
      <c r="AB4" s="3"/>
    </row>
    <row r="5" spans="1:28">
      <c r="A5" s="6" t="s">
        <v>75</v>
      </c>
      <c r="B5" s="80" t="s">
        <v>129</v>
      </c>
      <c r="C5" s="5">
        <v>810</v>
      </c>
      <c r="D5" s="5">
        <v>830</v>
      </c>
      <c r="E5" s="5">
        <v>830</v>
      </c>
      <c r="F5" s="5">
        <v>830</v>
      </c>
      <c r="G5" s="5">
        <v>830</v>
      </c>
      <c r="H5" s="5">
        <v>830</v>
      </c>
      <c r="I5" s="5">
        <v>830</v>
      </c>
      <c r="J5" s="5">
        <v>830</v>
      </c>
      <c r="K5" s="5">
        <v>830</v>
      </c>
      <c r="L5" s="5">
        <v>830</v>
      </c>
      <c r="M5" s="5">
        <v>830</v>
      </c>
      <c r="N5" s="5">
        <v>830</v>
      </c>
      <c r="O5" s="5">
        <v>846.58267591999993</v>
      </c>
      <c r="P5" s="5">
        <v>1781.0668030699999</v>
      </c>
      <c r="Q5" s="5">
        <v>4161.7213593699998</v>
      </c>
      <c r="R5" s="5">
        <v>4161.7213593699998</v>
      </c>
      <c r="S5" s="5">
        <v>4729.0696280800003</v>
      </c>
      <c r="T5" s="5">
        <v>5275.68407948</v>
      </c>
      <c r="U5" s="5">
        <v>5275.68407948</v>
      </c>
      <c r="V5" s="5">
        <v>5606.7473670400004</v>
      </c>
      <c r="W5" s="5">
        <v>5606.7473670400004</v>
      </c>
      <c r="AB5" s="3"/>
    </row>
    <row r="6" spans="1:28">
      <c r="A6" s="6" t="s">
        <v>75</v>
      </c>
      <c r="B6" s="80" t="s">
        <v>130</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75</v>
      </c>
      <c r="B7" s="80"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150</v>
      </c>
      <c r="B8" s="100"/>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4800.7598845734683</v>
      </c>
      <c r="N8" s="17">
        <v>4903.9281646409354</v>
      </c>
      <c r="O8" s="17">
        <v>4964.3324691303515</v>
      </c>
      <c r="P8" s="17">
        <v>6830.0272513124119</v>
      </c>
      <c r="Q8" s="17">
        <v>10509.921322738339</v>
      </c>
      <c r="R8" s="17">
        <v>10684.575499460572</v>
      </c>
      <c r="S8" s="17">
        <v>11441.157575670923</v>
      </c>
      <c r="T8" s="17">
        <v>14183.403086897462</v>
      </c>
      <c r="U8" s="17">
        <v>14435.200622519345</v>
      </c>
      <c r="V8" s="17">
        <v>14893.891282463599</v>
      </c>
      <c r="W8" s="17">
        <v>17217.574772724001</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981.45402584880003</v>
      </c>
      <c r="Q12" s="5">
        <v>1039.8329122936</v>
      </c>
      <c r="R12" s="5">
        <v>1074.1289323492001</v>
      </c>
      <c r="S12" s="5">
        <v>1111.2330904217001</v>
      </c>
      <c r="T12" s="5">
        <v>1153.9040512965998</v>
      </c>
      <c r="U12" s="5">
        <v>1201.4768653286001</v>
      </c>
      <c r="V12" s="5">
        <v>1225.9920262926998</v>
      </c>
      <c r="W12" s="5">
        <v>1248.7412533273</v>
      </c>
    </row>
    <row r="13" spans="1:28" s="3" customFormat="1">
      <c r="A13" s="6" t="s">
        <v>127</v>
      </c>
      <c r="B13" s="80" t="s">
        <v>129</v>
      </c>
      <c r="C13" s="5">
        <v>240</v>
      </c>
      <c r="D13" s="5">
        <v>240</v>
      </c>
      <c r="E13" s="5">
        <v>240</v>
      </c>
      <c r="F13" s="5">
        <v>240</v>
      </c>
      <c r="G13" s="5">
        <v>240</v>
      </c>
      <c r="H13" s="5">
        <v>240</v>
      </c>
      <c r="I13" s="5">
        <v>240</v>
      </c>
      <c r="J13" s="5">
        <v>240</v>
      </c>
      <c r="K13" s="5">
        <v>240</v>
      </c>
      <c r="L13" s="5">
        <v>240</v>
      </c>
      <c r="M13" s="5">
        <v>240</v>
      </c>
      <c r="N13" s="5">
        <v>240</v>
      </c>
      <c r="O13" s="5">
        <v>240</v>
      </c>
      <c r="P13" s="5">
        <v>659.71425790000001</v>
      </c>
      <c r="Q13" s="5">
        <v>1743.05742891</v>
      </c>
      <c r="R13" s="5">
        <v>1743.05742891</v>
      </c>
      <c r="S13" s="5">
        <v>1743.05742891</v>
      </c>
      <c r="T13" s="5">
        <v>2022.6340552300001</v>
      </c>
      <c r="U13" s="5">
        <v>2022.6340552300001</v>
      </c>
      <c r="V13" s="5">
        <v>2353.6973427900002</v>
      </c>
      <c r="W13" s="5">
        <v>2353.6973427900002</v>
      </c>
    </row>
    <row r="14" spans="1:28" s="3" customFormat="1">
      <c r="A14" s="6" t="s">
        <v>127</v>
      </c>
      <c r="B14" s="80"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80"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150</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3095.9900037715915</v>
      </c>
      <c r="P16" s="17">
        <v>4190.4472031560008</v>
      </c>
      <c r="Q16" s="17">
        <v>5394.4095179928727</v>
      </c>
      <c r="R16" s="17">
        <v>5462.5453874649747</v>
      </c>
      <c r="S16" s="17">
        <v>5540.9034924151547</v>
      </c>
      <c r="T16" s="17">
        <v>5910.571215868219</v>
      </c>
      <c r="U16" s="17">
        <v>6010.7602672517341</v>
      </c>
      <c r="V16" s="17">
        <v>6390.0839963943181</v>
      </c>
      <c r="W16" s="17">
        <v>6434.0270738324707</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1592.6186299402</v>
      </c>
      <c r="U20" s="5">
        <v>1620.2044670400999</v>
      </c>
      <c r="V20" s="5">
        <v>1635.3824798491999</v>
      </c>
      <c r="W20" s="5">
        <v>1649.9653482997999</v>
      </c>
    </row>
    <row r="21" spans="1:23" s="3" customFormat="1">
      <c r="A21" s="6" t="s">
        <v>144</v>
      </c>
      <c r="B21" s="80" t="s">
        <v>129</v>
      </c>
      <c r="C21" s="5">
        <v>570</v>
      </c>
      <c r="D21" s="5">
        <v>590</v>
      </c>
      <c r="E21" s="5">
        <v>590</v>
      </c>
      <c r="F21" s="5">
        <v>590</v>
      </c>
      <c r="G21" s="5">
        <v>590</v>
      </c>
      <c r="H21" s="5">
        <v>590</v>
      </c>
      <c r="I21" s="5">
        <v>590</v>
      </c>
      <c r="J21" s="5">
        <v>590</v>
      </c>
      <c r="K21" s="5">
        <v>590</v>
      </c>
      <c r="L21" s="5">
        <v>590</v>
      </c>
      <c r="M21" s="5">
        <v>590</v>
      </c>
      <c r="N21" s="5">
        <v>590</v>
      </c>
      <c r="O21" s="5">
        <v>606.58267592000004</v>
      </c>
      <c r="P21" s="5">
        <v>1006.33208193</v>
      </c>
      <c r="Q21" s="5">
        <v>1893.5439612</v>
      </c>
      <c r="R21" s="5">
        <v>1893.5439612</v>
      </c>
      <c r="S21" s="5">
        <v>1893.5439612</v>
      </c>
      <c r="T21" s="5">
        <v>2160.58178628</v>
      </c>
      <c r="U21" s="5">
        <v>2160.58178628</v>
      </c>
      <c r="V21" s="5">
        <v>2160.58178628</v>
      </c>
      <c r="W21" s="5">
        <v>2160.58178628</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150</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997.57703878557174</v>
      </c>
      <c r="P24" s="17">
        <v>1436.6624823423999</v>
      </c>
      <c r="Q24" s="17">
        <v>2381.0306353296664</v>
      </c>
      <c r="R24" s="17">
        <v>2425.7494141518559</v>
      </c>
      <c r="S24" s="17">
        <v>2464.2218736137129</v>
      </c>
      <c r="T24" s="17">
        <v>4096.0322915090001</v>
      </c>
      <c r="U24" s="17">
        <v>4154.6085081158199</v>
      </c>
      <c r="V24" s="17">
        <v>4185.1995282668231</v>
      </c>
      <c r="W24" s="17">
        <v>4214.2092397701472</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999.34278805389999</v>
      </c>
      <c r="U28" s="5">
        <v>1032.2036658319</v>
      </c>
      <c r="V28" s="5">
        <v>1051.7109990918</v>
      </c>
      <c r="W28" s="5">
        <v>2902.5513389171001</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199.16899676</v>
      </c>
      <c r="R29" s="5">
        <v>199.16899676</v>
      </c>
      <c r="S29" s="5">
        <v>263.49052353000002</v>
      </c>
      <c r="T29" s="5">
        <v>263.49052353000002</v>
      </c>
      <c r="U29" s="5">
        <v>263.49052353000002</v>
      </c>
      <c r="V29" s="5">
        <v>263.49052353000002</v>
      </c>
      <c r="W29" s="5">
        <v>263.49052353000002</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150</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508.17185449845391</v>
      </c>
      <c r="Q32" s="17">
        <v>797.79784592636338</v>
      </c>
      <c r="R32" s="17">
        <v>844.38222689357769</v>
      </c>
      <c r="S32" s="17">
        <v>963.40312711427202</v>
      </c>
      <c r="T32" s="17">
        <v>1683.6010138778583</v>
      </c>
      <c r="U32" s="17">
        <v>1753.2786610597223</v>
      </c>
      <c r="V32" s="17">
        <v>1792.7793236091147</v>
      </c>
      <c r="W32" s="17">
        <v>3661.1303551344286</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424.22650930340001</v>
      </c>
      <c r="Q36" s="5">
        <v>1439.1693254251002</v>
      </c>
      <c r="R36" s="5">
        <v>1445.2298142947002</v>
      </c>
      <c r="S36" s="5">
        <v>1451.8517284584002</v>
      </c>
      <c r="T36" s="5">
        <v>1459.6262948491001</v>
      </c>
      <c r="U36" s="5">
        <v>1468.5491948252002</v>
      </c>
      <c r="V36" s="5">
        <v>1472.4468675526</v>
      </c>
      <c r="W36" s="5">
        <v>1849.8054023077002</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115.02046324</v>
      </c>
      <c r="Q37" s="5">
        <v>325.95097249999998</v>
      </c>
      <c r="R37" s="5">
        <v>325.95097249999998</v>
      </c>
      <c r="S37" s="5">
        <v>828.97771444</v>
      </c>
      <c r="T37" s="5">
        <v>828.97771444</v>
      </c>
      <c r="U37" s="5">
        <v>828.97771444</v>
      </c>
      <c r="V37" s="5">
        <v>828.97771444</v>
      </c>
      <c r="W37" s="5">
        <v>828.97771444</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150</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363.53262903945762</v>
      </c>
      <c r="N40" s="17">
        <v>366.51520999394671</v>
      </c>
      <c r="O40" s="17">
        <v>370.47679952490137</v>
      </c>
      <c r="P40" s="17">
        <v>649.72447778451726</v>
      </c>
      <c r="Q40" s="17">
        <v>1884.6465771809717</v>
      </c>
      <c r="R40" s="17">
        <v>1896.3901729478055</v>
      </c>
      <c r="S40" s="17">
        <v>2413.2628355260367</v>
      </c>
      <c r="T40" s="17">
        <v>2429.5594197032701</v>
      </c>
      <c r="U40" s="17">
        <v>2448.264370810793</v>
      </c>
      <c r="V40" s="17">
        <v>2455.6796240405529</v>
      </c>
      <c r="W40" s="17">
        <v>2836.464924146464</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150</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6640625" style="2" customWidth="1"/>
    <col min="3" max="16384" width="9" style="2"/>
  </cols>
  <sheetData>
    <row r="1" spans="1:28"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8" s="3" customFormat="1">
      <c r="B2" s="9" t="s">
        <v>268</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6" t="s">
        <v>128</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925.3277430359999</v>
      </c>
      <c r="N4" s="5">
        <v>993.80224355459984</v>
      </c>
      <c r="O4" s="5">
        <v>1143.2102987553001</v>
      </c>
      <c r="P4" s="5">
        <v>1570.1020919033001</v>
      </c>
      <c r="Q4" s="5">
        <v>2260.1657732709004</v>
      </c>
      <c r="R4" s="5">
        <v>2347.1089327970003</v>
      </c>
      <c r="S4" s="5">
        <v>2436.5512486036005</v>
      </c>
      <c r="T4" s="5">
        <v>3413.9982111197</v>
      </c>
      <c r="U4" s="5">
        <v>3533.1590766224999</v>
      </c>
      <c r="V4" s="5">
        <v>3597.2340745112001</v>
      </c>
      <c r="W4" s="5">
        <v>6089.7800429075996</v>
      </c>
      <c r="AB4" s="3"/>
    </row>
    <row r="5" spans="1:28">
      <c r="A5" s="6" t="s">
        <v>75</v>
      </c>
      <c r="B5" s="6" t="s">
        <v>129</v>
      </c>
      <c r="C5" s="5">
        <v>810</v>
      </c>
      <c r="D5" s="5">
        <v>830</v>
      </c>
      <c r="E5" s="5">
        <v>830</v>
      </c>
      <c r="F5" s="5">
        <v>830</v>
      </c>
      <c r="G5" s="5">
        <v>830</v>
      </c>
      <c r="H5" s="5">
        <v>830</v>
      </c>
      <c r="I5" s="5">
        <v>830</v>
      </c>
      <c r="J5" s="5">
        <v>830</v>
      </c>
      <c r="K5" s="5">
        <v>830</v>
      </c>
      <c r="L5" s="5">
        <v>830</v>
      </c>
      <c r="M5" s="5">
        <v>830</v>
      </c>
      <c r="N5" s="5">
        <v>927.90856888999997</v>
      </c>
      <c r="O5" s="5">
        <v>1426.4373961900001</v>
      </c>
      <c r="P5" s="5">
        <v>2183.09305877</v>
      </c>
      <c r="Q5" s="5">
        <v>4590.7411895799996</v>
      </c>
      <c r="R5" s="5">
        <v>4710.8429653600006</v>
      </c>
      <c r="S5" s="5">
        <v>5583.1787006000004</v>
      </c>
      <c r="T5" s="5">
        <v>5980.4168396700006</v>
      </c>
      <c r="U5" s="5">
        <v>5980.4168396700006</v>
      </c>
      <c r="V5" s="5">
        <v>6081.8143643000003</v>
      </c>
      <c r="W5" s="5">
        <v>6081.8143643000003</v>
      </c>
      <c r="AB5" s="3"/>
    </row>
    <row r="6" spans="1:28">
      <c r="A6" s="6" t="s">
        <v>75</v>
      </c>
      <c r="B6" s="6" t="s">
        <v>130</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2251.3743190099999</v>
      </c>
      <c r="T6" s="5">
        <v>2492.94496931</v>
      </c>
      <c r="U6" s="5">
        <v>2492.94496931</v>
      </c>
      <c r="V6" s="5">
        <v>2492.94496931</v>
      </c>
      <c r="W6" s="5">
        <v>2492.94496931</v>
      </c>
      <c r="AB6" s="3"/>
    </row>
    <row r="7" spans="1:28">
      <c r="A7" s="6" t="s">
        <v>75</v>
      </c>
      <c r="B7" s="6"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150</v>
      </c>
      <c r="B8" s="100"/>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4800.7598845734683</v>
      </c>
      <c r="N8" s="17">
        <v>5001.8367335309358</v>
      </c>
      <c r="O8" s="17">
        <v>5685.841494200351</v>
      </c>
      <c r="P8" s="17">
        <v>6969.791734722412</v>
      </c>
      <c r="Q8" s="17">
        <v>10219.588068618339</v>
      </c>
      <c r="R8" s="17">
        <v>10514.344021120573</v>
      </c>
      <c r="S8" s="17">
        <v>11787.287882870924</v>
      </c>
      <c r="T8" s="17">
        <v>13521.093252707466</v>
      </c>
      <c r="U8" s="17">
        <v>13772.890788329345</v>
      </c>
      <c r="V8" s="17">
        <v>14001.915685343598</v>
      </c>
      <c r="W8" s="17">
        <v>16551.750441513999</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488.72775308890004</v>
      </c>
      <c r="P12" s="5">
        <v>531.89344447880001</v>
      </c>
      <c r="Q12" s="5">
        <v>644.0464606836</v>
      </c>
      <c r="R12" s="5">
        <v>678.34248073920003</v>
      </c>
      <c r="S12" s="5">
        <v>715.44663881170004</v>
      </c>
      <c r="T12" s="5">
        <v>758.11759968659999</v>
      </c>
      <c r="U12" s="5">
        <v>805.69041371859998</v>
      </c>
      <c r="V12" s="5">
        <v>830.20557468269999</v>
      </c>
      <c r="W12" s="5">
        <v>852.95480171730003</v>
      </c>
    </row>
    <row r="13" spans="1:28" s="3" customFormat="1">
      <c r="A13" s="6" t="s">
        <v>127</v>
      </c>
      <c r="B13" s="6" t="s">
        <v>129</v>
      </c>
      <c r="C13" s="5">
        <v>240</v>
      </c>
      <c r="D13" s="5">
        <v>240</v>
      </c>
      <c r="E13" s="5">
        <v>240</v>
      </c>
      <c r="F13" s="5">
        <v>240</v>
      </c>
      <c r="G13" s="5">
        <v>240</v>
      </c>
      <c r="H13" s="5">
        <v>240</v>
      </c>
      <c r="I13" s="5">
        <v>240</v>
      </c>
      <c r="J13" s="5">
        <v>240</v>
      </c>
      <c r="K13" s="5">
        <v>240</v>
      </c>
      <c r="L13" s="5">
        <v>240</v>
      </c>
      <c r="M13" s="5">
        <v>240</v>
      </c>
      <c r="N13" s="5">
        <v>240</v>
      </c>
      <c r="O13" s="5">
        <v>607.73648576999994</v>
      </c>
      <c r="P13" s="5">
        <v>1284.09411813</v>
      </c>
      <c r="Q13" s="5">
        <v>2626.68619081</v>
      </c>
      <c r="R13" s="5">
        <v>2626.68619081</v>
      </c>
      <c r="S13" s="5">
        <v>2626.68619081</v>
      </c>
      <c r="T13" s="5">
        <v>3023.9243298800002</v>
      </c>
      <c r="U13" s="5">
        <v>3023.9243298800002</v>
      </c>
      <c r="V13" s="5">
        <v>3023.9243298800002</v>
      </c>
      <c r="W13" s="5">
        <v>3023.9243298800002</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2062.1407024099999</v>
      </c>
      <c r="T14" s="5">
        <v>2087.4443623100001</v>
      </c>
      <c r="U14" s="5">
        <v>2087.4443623100001</v>
      </c>
      <c r="V14" s="5">
        <v>2087.4443623100001</v>
      </c>
      <c r="W14" s="5">
        <v>2087.4443623100001</v>
      </c>
    </row>
    <row r="15" spans="1:28" s="3" customFormat="1">
      <c r="A15" s="6" t="s">
        <v>127</v>
      </c>
      <c r="B15" s="6"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150</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3605.3807943415914</v>
      </c>
      <c r="P16" s="17">
        <v>4365.2664820160007</v>
      </c>
      <c r="Q16" s="17">
        <v>5882.2518282828723</v>
      </c>
      <c r="R16" s="17">
        <v>5950.3876977549744</v>
      </c>
      <c r="S16" s="17">
        <v>6050.8865051151543</v>
      </c>
      <c r="T16" s="17">
        <v>6563.5194012182192</v>
      </c>
      <c r="U16" s="17">
        <v>6663.7084526017343</v>
      </c>
      <c r="V16" s="17">
        <v>6711.9688941843178</v>
      </c>
      <c r="W16" s="17">
        <v>6755.9119716224714</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709.2869968366</v>
      </c>
      <c r="R20" s="5">
        <v>731.07135031660005</v>
      </c>
      <c r="S20" s="5">
        <v>749.28460797989999</v>
      </c>
      <c r="T20" s="5">
        <v>1645.0970868002</v>
      </c>
      <c r="U20" s="5">
        <v>1672.6829239000999</v>
      </c>
      <c r="V20" s="5">
        <v>1687.8609367091999</v>
      </c>
      <c r="W20" s="5">
        <v>1702.4438051597999</v>
      </c>
    </row>
    <row r="21" spans="1:23" s="3" customFormat="1">
      <c r="A21" s="6" t="s">
        <v>144</v>
      </c>
      <c r="B21" s="6" t="s">
        <v>129</v>
      </c>
      <c r="C21" s="5">
        <v>570</v>
      </c>
      <c r="D21" s="5">
        <v>590</v>
      </c>
      <c r="E21" s="5">
        <v>590</v>
      </c>
      <c r="F21" s="5">
        <v>590</v>
      </c>
      <c r="G21" s="5">
        <v>590</v>
      </c>
      <c r="H21" s="5">
        <v>590</v>
      </c>
      <c r="I21" s="5">
        <v>590</v>
      </c>
      <c r="J21" s="5">
        <v>590</v>
      </c>
      <c r="K21" s="5">
        <v>590</v>
      </c>
      <c r="L21" s="5">
        <v>590</v>
      </c>
      <c r="M21" s="5">
        <v>590</v>
      </c>
      <c r="N21" s="5">
        <v>590</v>
      </c>
      <c r="O21" s="5">
        <v>720.79234152999993</v>
      </c>
      <c r="P21" s="5">
        <v>801.09037175000003</v>
      </c>
      <c r="Q21" s="5">
        <v>1534.88403156</v>
      </c>
      <c r="R21" s="5">
        <v>1534.88403156</v>
      </c>
      <c r="S21" s="5">
        <v>1534.88403156</v>
      </c>
      <c r="T21" s="5">
        <v>1534.88403156</v>
      </c>
      <c r="U21" s="5">
        <v>1534.88403156</v>
      </c>
      <c r="V21" s="5">
        <v>1636.2815561899999</v>
      </c>
      <c r="W21" s="5">
        <v>1636.2815561899999</v>
      </c>
    </row>
    <row r="22" spans="1:23" s="3" customFormat="1">
      <c r="A22" s="6" t="s">
        <v>144</v>
      </c>
      <c r="B22" s="6" t="s">
        <v>130</v>
      </c>
      <c r="C22" s="5">
        <v>0</v>
      </c>
      <c r="D22" s="5">
        <v>0</v>
      </c>
      <c r="E22" s="5">
        <v>0</v>
      </c>
      <c r="F22" s="5">
        <v>0</v>
      </c>
      <c r="G22" s="5">
        <v>0</v>
      </c>
      <c r="H22" s="5">
        <v>0</v>
      </c>
      <c r="I22" s="5">
        <v>0</v>
      </c>
      <c r="J22" s="5">
        <v>0</v>
      </c>
      <c r="K22" s="5">
        <v>0</v>
      </c>
      <c r="L22" s="5">
        <v>0</v>
      </c>
      <c r="M22" s="5">
        <v>0</v>
      </c>
      <c r="N22" s="5">
        <v>0</v>
      </c>
      <c r="O22" s="5">
        <v>0</v>
      </c>
      <c r="P22" s="5">
        <v>0</v>
      </c>
      <c r="Q22" s="5">
        <v>0</v>
      </c>
      <c r="R22" s="5">
        <v>0</v>
      </c>
      <c r="S22" s="5">
        <v>189.2336166</v>
      </c>
      <c r="T22" s="5">
        <v>405.500607</v>
      </c>
      <c r="U22" s="5">
        <v>405.500607</v>
      </c>
      <c r="V22" s="5">
        <v>405.500607</v>
      </c>
      <c r="W22" s="5">
        <v>405.500607</v>
      </c>
    </row>
    <row r="23" spans="1:23" s="3" customFormat="1">
      <c r="A23" s="6" t="s">
        <v>144</v>
      </c>
      <c r="B23" s="6"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150</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1111.7867043955716</v>
      </c>
      <c r="P24" s="17">
        <v>1231.4207721624002</v>
      </c>
      <c r="Q24" s="17">
        <v>2517.2793729396662</v>
      </c>
      <c r="R24" s="17">
        <v>2561.9981517618558</v>
      </c>
      <c r="S24" s="17">
        <v>2789.7042278237132</v>
      </c>
      <c r="T24" s="17">
        <v>3928.3136006489999</v>
      </c>
      <c r="U24" s="17">
        <v>3986.8898172558202</v>
      </c>
      <c r="V24" s="17">
        <v>4118.8783620368231</v>
      </c>
      <c r="W24" s="17">
        <v>4147.8880735401472</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414.48519590090001</v>
      </c>
      <c r="Q28" s="5">
        <v>457.27879471689999</v>
      </c>
      <c r="R28" s="5">
        <v>480.33345481399999</v>
      </c>
      <c r="S28" s="5">
        <v>506.0057686335</v>
      </c>
      <c r="T28" s="5">
        <v>535.16283006389995</v>
      </c>
      <c r="U28" s="5">
        <v>568.02370784189998</v>
      </c>
      <c r="V28" s="5">
        <v>587.53104110179993</v>
      </c>
      <c r="W28" s="5">
        <v>2747.2237351971003</v>
      </c>
    </row>
    <row r="29" spans="1:23" s="3" customFormat="1">
      <c r="A29" s="6" t="s">
        <v>145</v>
      </c>
      <c r="B29" s="6" t="s">
        <v>129</v>
      </c>
      <c r="C29" s="5">
        <v>0</v>
      </c>
      <c r="D29" s="5">
        <v>0</v>
      </c>
      <c r="E29" s="5">
        <v>0</v>
      </c>
      <c r="F29" s="5">
        <v>0</v>
      </c>
      <c r="G29" s="5">
        <v>0</v>
      </c>
      <c r="H29" s="5">
        <v>0</v>
      </c>
      <c r="I29" s="5">
        <v>0</v>
      </c>
      <c r="J29" s="5">
        <v>0</v>
      </c>
      <c r="K29" s="5">
        <v>0</v>
      </c>
      <c r="L29" s="5">
        <v>0</v>
      </c>
      <c r="M29" s="5">
        <v>0</v>
      </c>
      <c r="N29" s="5">
        <v>97.908568889999998</v>
      </c>
      <c r="O29" s="5">
        <v>97.908568889999998</v>
      </c>
      <c r="P29" s="5">
        <v>97.908568889999998</v>
      </c>
      <c r="Q29" s="5">
        <v>97.908568889999998</v>
      </c>
      <c r="R29" s="5">
        <v>97.908568889999998</v>
      </c>
      <c r="S29" s="5">
        <v>97.908568889999998</v>
      </c>
      <c r="T29" s="5">
        <v>97.908568889999998</v>
      </c>
      <c r="U29" s="5">
        <v>97.908568889999998</v>
      </c>
      <c r="V29" s="5">
        <v>97.908568889999998</v>
      </c>
      <c r="W29" s="5">
        <v>97.908568889999998</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150</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587.03843097382503</v>
      </c>
      <c r="O32" s="17">
        <v>558.45943910403503</v>
      </c>
      <c r="P32" s="17">
        <v>800.10473436845393</v>
      </c>
      <c r="Q32" s="17">
        <v>890.56172903636343</v>
      </c>
      <c r="R32" s="17">
        <v>937.14611000357763</v>
      </c>
      <c r="S32" s="17">
        <v>991.84548345427197</v>
      </c>
      <c r="T32" s="17">
        <v>1053.8391012478583</v>
      </c>
      <c r="U32" s="17">
        <v>1123.5167484297222</v>
      </c>
      <c r="V32" s="17">
        <v>1163.0174109791146</v>
      </c>
      <c r="W32" s="17">
        <v>3340.2207967744284</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417.50100740340002</v>
      </c>
      <c r="Q36" s="5">
        <v>426.66971447510002</v>
      </c>
      <c r="R36" s="5">
        <v>432.73020334470004</v>
      </c>
      <c r="S36" s="5">
        <v>439.3521175084</v>
      </c>
      <c r="T36" s="5">
        <v>447.12668389910004</v>
      </c>
      <c r="U36" s="5">
        <v>456.04958387520003</v>
      </c>
      <c r="V36" s="5">
        <v>459.94725660260002</v>
      </c>
      <c r="W36" s="5">
        <v>754.60470299769997</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331.26239831999999</v>
      </c>
      <c r="R37" s="5">
        <v>451.36417410000001</v>
      </c>
      <c r="S37" s="5">
        <v>1323.69990934</v>
      </c>
      <c r="T37" s="5">
        <v>1323.69990934</v>
      </c>
      <c r="U37" s="5">
        <v>1323.69990934</v>
      </c>
      <c r="V37" s="5">
        <v>1323.69990934</v>
      </c>
      <c r="W37" s="5">
        <v>1323.69990934</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150</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363.53262903945762</v>
      </c>
      <c r="N40" s="17">
        <v>366.51520999394671</v>
      </c>
      <c r="O40" s="17">
        <v>370.47679952490137</v>
      </c>
      <c r="P40" s="17">
        <v>527.9785126445172</v>
      </c>
      <c r="Q40" s="17">
        <v>877.4583920509715</v>
      </c>
      <c r="R40" s="17">
        <v>1009.3037635978053</v>
      </c>
      <c r="S40" s="17">
        <v>1895.4854194760364</v>
      </c>
      <c r="T40" s="17">
        <v>1911.7820036532703</v>
      </c>
      <c r="U40" s="17">
        <v>1930.4869547607927</v>
      </c>
      <c r="V40" s="17">
        <v>1937.9022079905528</v>
      </c>
      <c r="W40" s="17">
        <v>2235.9864197364636</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6"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150</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5" s="3" customFormat="1">
      <c r="B2" s="9" t="s">
        <v>269</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75</v>
      </c>
      <c r="B4" s="80" t="s">
        <v>128</v>
      </c>
      <c r="C4" s="5">
        <v>129.17528738300865</v>
      </c>
      <c r="D4" s="5">
        <v>163.27170359665581</v>
      </c>
      <c r="E4" s="5">
        <v>157.75048057406931</v>
      </c>
      <c r="F4" s="5">
        <v>183.25403905751875</v>
      </c>
      <c r="G4" s="5">
        <v>233.39813972902232</v>
      </c>
      <c r="H4" s="5">
        <v>285.98859316549323</v>
      </c>
      <c r="I4" s="5">
        <v>350.8445437820007</v>
      </c>
      <c r="J4" s="5">
        <v>372.9942010884713</v>
      </c>
      <c r="K4" s="5">
        <v>498.05177695148586</v>
      </c>
      <c r="L4" s="5">
        <v>545.24321962881038</v>
      </c>
      <c r="M4" s="5">
        <v>545.6065683749714</v>
      </c>
      <c r="N4" s="5">
        <v>628.67327323792915</v>
      </c>
      <c r="O4" s="5">
        <v>671.44875792890934</v>
      </c>
      <c r="P4" s="5">
        <v>1121.842691161587</v>
      </c>
      <c r="Q4" s="5">
        <v>1717.7662403039483</v>
      </c>
      <c r="R4" s="5">
        <v>1798.2206075397496</v>
      </c>
      <c r="S4" s="5">
        <v>1831.4609827636309</v>
      </c>
      <c r="T4" s="5">
        <v>2891.3109103739912</v>
      </c>
      <c r="U4" s="5">
        <v>2983.8210693205037</v>
      </c>
      <c r="V4" s="5">
        <v>3020.4939453602283</v>
      </c>
      <c r="W4" s="5">
        <v>4170.7238284580726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75</v>
      </c>
      <c r="B5" s="80" t="s">
        <v>129</v>
      </c>
      <c r="C5" s="5">
        <v>11.567695450853526</v>
      </c>
      <c r="D5" s="5">
        <v>32.611648762943055</v>
      </c>
      <c r="E5" s="5">
        <v>34.689554087715834</v>
      </c>
      <c r="F5" s="5">
        <v>93.842522559800955</v>
      </c>
      <c r="G5" s="5">
        <v>35.051281572669453</v>
      </c>
      <c r="H5" s="5">
        <v>63.235513634743661</v>
      </c>
      <c r="I5" s="5">
        <v>339.33348669246084</v>
      </c>
      <c r="J5" s="5">
        <v>223.34702501161411</v>
      </c>
      <c r="K5" s="5">
        <v>320.26527481453797</v>
      </c>
      <c r="L5" s="5">
        <v>550.68043309563177</v>
      </c>
      <c r="M5" s="5">
        <v>397.66645123044918</v>
      </c>
      <c r="N5" s="5">
        <v>894.50341765512303</v>
      </c>
      <c r="O5" s="5">
        <v>913.11718118775582</v>
      </c>
      <c r="P5" s="5">
        <v>1850.9804947428499</v>
      </c>
      <c r="Q5" s="5">
        <v>7020.6079341717477</v>
      </c>
      <c r="R5" s="5">
        <v>7002.4455722447055</v>
      </c>
      <c r="S5" s="5">
        <v>7686.1728721267527</v>
      </c>
      <c r="T5" s="5">
        <v>8117.0885763141741</v>
      </c>
      <c r="U5" s="5">
        <v>8221.0286752257016</v>
      </c>
      <c r="V5" s="5">
        <v>9339.231289782736</v>
      </c>
      <c r="W5" s="5">
        <v>9589.4068125858357</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75</v>
      </c>
      <c r="B6" s="80" t="s">
        <v>130</v>
      </c>
      <c r="C6" s="5">
        <v>0</v>
      </c>
      <c r="D6" s="5">
        <v>0</v>
      </c>
      <c r="E6" s="5">
        <v>0</v>
      </c>
      <c r="F6" s="5">
        <v>131.89232902630792</v>
      </c>
      <c r="G6" s="5">
        <v>651.8120475349416</v>
      </c>
      <c r="H6" s="5">
        <v>1119.3291483671567</v>
      </c>
      <c r="I6" s="5">
        <v>2241.2763194551021</v>
      </c>
      <c r="J6" s="5">
        <v>1092.9999940852733</v>
      </c>
      <c r="K6" s="5">
        <v>1410.0841371720439</v>
      </c>
      <c r="L6" s="5">
        <v>3061.8298515025135</v>
      </c>
      <c r="M6" s="5">
        <v>1623.087113853406</v>
      </c>
      <c r="N6" s="5">
        <v>3403.1085902154268</v>
      </c>
      <c r="O6" s="5">
        <v>3451.206516319583</v>
      </c>
      <c r="P6" s="5">
        <v>3385.2329596809163</v>
      </c>
      <c r="Q6" s="5">
        <v>3378.9265975665771</v>
      </c>
      <c r="R6" s="5">
        <v>3209.4167559342682</v>
      </c>
      <c r="S6" s="5">
        <v>3154.5983786219495</v>
      </c>
      <c r="T6" s="5">
        <v>3391.0843934479249</v>
      </c>
      <c r="U6" s="5">
        <v>2925.9544004480763</v>
      </c>
      <c r="V6" s="5">
        <v>3039.1421780438768</v>
      </c>
      <c r="W6" s="5">
        <v>3440.1288505164443</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151</v>
      </c>
      <c r="B8" s="100"/>
      <c r="C8" s="17">
        <v>448.624471113818</v>
      </c>
      <c r="D8" s="17">
        <v>545.45124154507175</v>
      </c>
      <c r="E8" s="17">
        <v>598.24461657021823</v>
      </c>
      <c r="F8" s="17">
        <v>875.01475257586947</v>
      </c>
      <c r="G8" s="17">
        <v>1433.1425020328568</v>
      </c>
      <c r="H8" s="17">
        <v>2026.2356549072092</v>
      </c>
      <c r="I8" s="17">
        <v>3520.4989430927158</v>
      </c>
      <c r="J8" s="17">
        <v>2308.2964013990545</v>
      </c>
      <c r="K8" s="17">
        <v>2918.3684281031901</v>
      </c>
      <c r="L8" s="17">
        <v>4893.3291123962481</v>
      </c>
      <c r="M8" s="17">
        <v>3303.1239014428334</v>
      </c>
      <c r="N8" s="17">
        <v>5677.3759491665342</v>
      </c>
      <c r="O8" s="17">
        <v>5810.8820679566961</v>
      </c>
      <c r="P8" s="17">
        <v>7185.3976966409182</v>
      </c>
      <c r="Q8" s="17">
        <v>13032.911317397718</v>
      </c>
      <c r="R8" s="17">
        <v>13027.713346796014</v>
      </c>
      <c r="S8" s="17">
        <v>13771.727111422342</v>
      </c>
      <c r="T8" s="17">
        <v>15582.139324969423</v>
      </c>
      <c r="U8" s="17">
        <v>15390.284371868922</v>
      </c>
      <c r="V8" s="17">
        <v>16739.785364351417</v>
      </c>
      <c r="W8" s="17">
        <v>18598.712845515205</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24.741298484130443</v>
      </c>
      <c r="D12" s="5">
        <v>25.301837596103418</v>
      </c>
      <c r="E12" s="5">
        <v>14.42385427009544</v>
      </c>
      <c r="F12" s="5">
        <v>36.583872796446656</v>
      </c>
      <c r="G12" s="5">
        <v>55.53192118448483</v>
      </c>
      <c r="H12" s="5">
        <v>77.061593990331161</v>
      </c>
      <c r="I12" s="5">
        <v>111.19876589712217</v>
      </c>
      <c r="J12" s="5">
        <v>115.8250596269631</v>
      </c>
      <c r="K12" s="5">
        <v>168.09897075221497</v>
      </c>
      <c r="L12" s="5">
        <v>201.11411267087328</v>
      </c>
      <c r="M12" s="5">
        <v>195.72506707314164</v>
      </c>
      <c r="N12" s="5">
        <v>235.38636916581126</v>
      </c>
      <c r="O12" s="5">
        <v>263.56937073111743</v>
      </c>
      <c r="P12" s="5">
        <v>597.05078147296672</v>
      </c>
      <c r="Q12" s="5">
        <v>627.14849793747237</v>
      </c>
      <c r="R12" s="5">
        <v>661.18117493558134</v>
      </c>
      <c r="S12" s="5">
        <v>676.13679200798344</v>
      </c>
      <c r="T12" s="5">
        <v>693.40547736566123</v>
      </c>
      <c r="U12" s="5">
        <v>732.17188663791478</v>
      </c>
      <c r="V12" s="5">
        <v>747.27749893196415</v>
      </c>
      <c r="W12" s="5">
        <v>764.29302825013542</v>
      </c>
    </row>
    <row r="13" spans="1:55" s="3" customFormat="1">
      <c r="A13" s="6" t="s">
        <v>127</v>
      </c>
      <c r="B13" s="80" t="s">
        <v>129</v>
      </c>
      <c r="C13" s="5">
        <v>4.6454396711852244</v>
      </c>
      <c r="D13" s="5">
        <v>6.4375733084435049</v>
      </c>
      <c r="E13" s="5">
        <v>6.3370319429824544</v>
      </c>
      <c r="F13" s="5">
        <v>30.293770379856372</v>
      </c>
      <c r="G13" s="5">
        <v>3.8051629130820812</v>
      </c>
      <c r="H13" s="5">
        <v>20.267391460474421</v>
      </c>
      <c r="I13" s="5">
        <v>107.89303502631489</v>
      </c>
      <c r="J13" s="5">
        <v>62.233043956369201</v>
      </c>
      <c r="K13" s="5">
        <v>91.285027013285315</v>
      </c>
      <c r="L13" s="5">
        <v>146.09132099202287</v>
      </c>
      <c r="M13" s="5">
        <v>132.158570094993</v>
      </c>
      <c r="N13" s="5">
        <v>383.67248953029366</v>
      </c>
      <c r="O13" s="5">
        <v>369.23357524205687</v>
      </c>
      <c r="P13" s="5">
        <v>779.60848184474366</v>
      </c>
      <c r="Q13" s="5">
        <v>3396.5362850760544</v>
      </c>
      <c r="R13" s="5">
        <v>3394.8257105508583</v>
      </c>
      <c r="S13" s="5">
        <v>3421.7324295190456</v>
      </c>
      <c r="T13" s="5">
        <v>3761.1733231706844</v>
      </c>
      <c r="U13" s="5">
        <v>3713.39312455964</v>
      </c>
      <c r="V13" s="5">
        <v>4741.7317798093791</v>
      </c>
      <c r="W13" s="5">
        <v>4904.2787263525834</v>
      </c>
    </row>
    <row r="14" spans="1:55" s="3" customFormat="1">
      <c r="A14" s="6" t="s">
        <v>127</v>
      </c>
      <c r="B14" s="80" t="s">
        <v>130</v>
      </c>
      <c r="C14" s="5">
        <v>0</v>
      </c>
      <c r="D14" s="5">
        <v>0</v>
      </c>
      <c r="E14" s="5">
        <v>0</v>
      </c>
      <c r="F14" s="5">
        <v>131.89232902630792</v>
      </c>
      <c r="G14" s="5">
        <v>651.8120475349416</v>
      </c>
      <c r="H14" s="5">
        <v>1119.3291483671567</v>
      </c>
      <c r="I14" s="5">
        <v>2241.2763194551021</v>
      </c>
      <c r="J14" s="5">
        <v>1092.9999940852733</v>
      </c>
      <c r="K14" s="5">
        <v>1410.0841371720439</v>
      </c>
      <c r="L14" s="5">
        <v>3061.8298515025135</v>
      </c>
      <c r="M14" s="5">
        <v>1623.087113853406</v>
      </c>
      <c r="N14" s="5">
        <v>3403.1085902154268</v>
      </c>
      <c r="O14" s="5">
        <v>3451.206516319583</v>
      </c>
      <c r="P14" s="5">
        <v>3385.2329596809163</v>
      </c>
      <c r="Q14" s="5">
        <v>3378.9265975665771</v>
      </c>
      <c r="R14" s="5">
        <v>3209.4167559342682</v>
      </c>
      <c r="S14" s="5">
        <v>3154.5983786219495</v>
      </c>
      <c r="T14" s="5">
        <v>3391.0843934479249</v>
      </c>
      <c r="U14" s="5">
        <v>2925.9544004480763</v>
      </c>
      <c r="V14" s="5">
        <v>3039.1421780438768</v>
      </c>
      <c r="W14" s="5">
        <v>3440.1288505164443</v>
      </c>
    </row>
    <row r="15" spans="1:55" s="3" customFormat="1">
      <c r="A15" s="6" t="s">
        <v>127</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0" t="s">
        <v>151</v>
      </c>
      <c r="B16" s="100"/>
      <c r="C16" s="17">
        <v>137.15190758599266</v>
      </c>
      <c r="D16" s="17">
        <v>160.89575977668594</v>
      </c>
      <c r="E16" s="17">
        <v>178.61422178260489</v>
      </c>
      <c r="F16" s="17">
        <v>387.29345802981891</v>
      </c>
      <c r="G16" s="17">
        <v>925.29035772418661</v>
      </c>
      <c r="H16" s="17">
        <v>1453.5384463099012</v>
      </c>
      <c r="I16" s="17">
        <v>2709.458322819436</v>
      </c>
      <c r="J16" s="17">
        <v>1536.3826518499907</v>
      </c>
      <c r="K16" s="17">
        <v>1968.0860520181272</v>
      </c>
      <c r="L16" s="17">
        <v>3727.9507544644966</v>
      </c>
      <c r="M16" s="17">
        <v>2272.1975691778116</v>
      </c>
      <c r="N16" s="17">
        <v>4347.7602161139976</v>
      </c>
      <c r="O16" s="17">
        <v>4421.0572015409443</v>
      </c>
      <c r="P16" s="17">
        <v>5119.6902023030525</v>
      </c>
      <c r="Q16" s="17">
        <v>7799.5093861625437</v>
      </c>
      <c r="R16" s="17">
        <v>7704.9875874004847</v>
      </c>
      <c r="S16" s="17">
        <v>7722.2278028644105</v>
      </c>
      <c r="T16" s="17">
        <v>8349.6164832664344</v>
      </c>
      <c r="U16" s="17">
        <v>7903.5825958067844</v>
      </c>
      <c r="V16" s="17">
        <v>9091.1643808276931</v>
      </c>
      <c r="W16" s="17">
        <v>9695.6414490809293</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11.014908515808669</v>
      </c>
      <c r="D20" s="5">
        <v>11.626946303760139</v>
      </c>
      <c r="E20" s="5">
        <v>11.937137542137139</v>
      </c>
      <c r="F20" s="5">
        <v>19.359249627898656</v>
      </c>
      <c r="G20" s="5">
        <v>28.1682823389791</v>
      </c>
      <c r="H20" s="5">
        <v>35.654568091974099</v>
      </c>
      <c r="I20" s="5">
        <v>50.716334810849119</v>
      </c>
      <c r="J20" s="5">
        <v>66.182026830213616</v>
      </c>
      <c r="K20" s="5">
        <v>99.042244975749043</v>
      </c>
      <c r="L20" s="5">
        <v>88.946366683410119</v>
      </c>
      <c r="M20" s="5">
        <v>96.669948921610597</v>
      </c>
      <c r="N20" s="5">
        <v>107.11540213647892</v>
      </c>
      <c r="O20" s="5">
        <v>117.73014121504603</v>
      </c>
      <c r="P20" s="5">
        <v>133.68498604857982</v>
      </c>
      <c r="Q20" s="5">
        <v>155.31868970779396</v>
      </c>
      <c r="R20" s="5">
        <v>168.07273847753495</v>
      </c>
      <c r="S20" s="5">
        <v>181.2052575004503</v>
      </c>
      <c r="T20" s="5">
        <v>878.76212687747136</v>
      </c>
      <c r="U20" s="5">
        <v>904.77232911775593</v>
      </c>
      <c r="V20" s="5">
        <v>906.65247143556849</v>
      </c>
      <c r="W20" s="5">
        <v>924.69211394750789</v>
      </c>
    </row>
    <row r="21" spans="1:23" s="3" customFormat="1">
      <c r="A21" s="6" t="s">
        <v>144</v>
      </c>
      <c r="B21" s="80" t="s">
        <v>129</v>
      </c>
      <c r="C21" s="5">
        <v>6.9222557796683013</v>
      </c>
      <c r="D21" s="5">
        <v>26.174075454499551</v>
      </c>
      <c r="E21" s="5">
        <v>28.352522144733381</v>
      </c>
      <c r="F21" s="5">
        <v>63.548752179944572</v>
      </c>
      <c r="G21" s="5">
        <v>31.246118659587367</v>
      </c>
      <c r="H21" s="5">
        <v>42.96812217426924</v>
      </c>
      <c r="I21" s="5">
        <v>231.44045166614595</v>
      </c>
      <c r="J21" s="5">
        <v>161.11398105524492</v>
      </c>
      <c r="K21" s="5">
        <v>228.98024780125266</v>
      </c>
      <c r="L21" s="5">
        <v>404.5891121036089</v>
      </c>
      <c r="M21" s="5">
        <v>265.50788113545616</v>
      </c>
      <c r="N21" s="5">
        <v>510.83092812482931</v>
      </c>
      <c r="O21" s="5">
        <v>543.88360594569895</v>
      </c>
      <c r="P21" s="5">
        <v>947.61115683242906</v>
      </c>
      <c r="Q21" s="5">
        <v>2759.6957726365881</v>
      </c>
      <c r="R21" s="5">
        <v>2757.6482211767216</v>
      </c>
      <c r="S21" s="5">
        <v>2755.0025045214875</v>
      </c>
      <c r="T21" s="5">
        <v>2881.744036271356</v>
      </c>
      <c r="U21" s="5">
        <v>3045.1610494338065</v>
      </c>
      <c r="V21" s="5">
        <v>3138.9220304873134</v>
      </c>
      <c r="W21" s="5">
        <v>3205.7363982892361</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151</v>
      </c>
      <c r="B24" s="100"/>
      <c r="C24" s="17">
        <v>66.721812294347075</v>
      </c>
      <c r="D24" s="17">
        <v>97.431667759009201</v>
      </c>
      <c r="E24" s="17">
        <v>113.26270076861323</v>
      </c>
      <c r="F24" s="17">
        <v>170.97028486601002</v>
      </c>
      <c r="G24" s="17">
        <v>162.49135388319047</v>
      </c>
      <c r="H24" s="17">
        <v>193.69797465185735</v>
      </c>
      <c r="I24" s="17">
        <v>405.81346773274106</v>
      </c>
      <c r="J24" s="17">
        <v>360.1299778484946</v>
      </c>
      <c r="K24" s="17">
        <v>478.04953848257776</v>
      </c>
      <c r="L24" s="17">
        <v>657.645050128403</v>
      </c>
      <c r="M24" s="17">
        <v>526.69568086966081</v>
      </c>
      <c r="N24" s="17">
        <v>786.21829122010627</v>
      </c>
      <c r="O24" s="17">
        <v>836.84989508136005</v>
      </c>
      <c r="P24" s="17">
        <v>1267.9193525372998</v>
      </c>
      <c r="Q24" s="17">
        <v>3120.6186173239039</v>
      </c>
      <c r="R24" s="17">
        <v>3155.2644283322998</v>
      </c>
      <c r="S24" s="17">
        <v>3183.680329687721</v>
      </c>
      <c r="T24" s="17">
        <v>4027.2602327226246</v>
      </c>
      <c r="U24" s="17">
        <v>4233.2612900587383</v>
      </c>
      <c r="V24" s="17">
        <v>4352.5897060251555</v>
      </c>
      <c r="W24" s="17">
        <v>4452.7024497927632</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18.556341197498504</v>
      </c>
      <c r="D28" s="5">
        <v>36.810621690849082</v>
      </c>
      <c r="E28" s="5">
        <v>36.26585416026569</v>
      </c>
      <c r="F28" s="5">
        <v>44.295880448234087</v>
      </c>
      <c r="G28" s="5">
        <v>58.515192524224616</v>
      </c>
      <c r="H28" s="5">
        <v>71.444955566040392</v>
      </c>
      <c r="I28" s="5">
        <v>82.907649878708511</v>
      </c>
      <c r="J28" s="5">
        <v>90.023394317193478</v>
      </c>
      <c r="K28" s="5">
        <v>117.45735201007257</v>
      </c>
      <c r="L28" s="5">
        <v>132.09130059826535</v>
      </c>
      <c r="M28" s="5">
        <v>135.85930387535058</v>
      </c>
      <c r="N28" s="5">
        <v>155.95473100769811</v>
      </c>
      <c r="O28" s="5">
        <v>153.83365816495217</v>
      </c>
      <c r="P28" s="5">
        <v>170.68486212443793</v>
      </c>
      <c r="Q28" s="5">
        <v>195.59288494819822</v>
      </c>
      <c r="R28" s="5">
        <v>214.59419786425036</v>
      </c>
      <c r="S28" s="5">
        <v>222.55407937976736</v>
      </c>
      <c r="T28" s="5">
        <v>583.8109695132672</v>
      </c>
      <c r="U28" s="5">
        <v>597.08156869315894</v>
      </c>
      <c r="V28" s="5">
        <v>608.25593118235861</v>
      </c>
      <c r="W28" s="5">
        <v>1555.4899088316729</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527.8870017782491</v>
      </c>
      <c r="R29" s="5">
        <v>513.58291498604171</v>
      </c>
      <c r="S29" s="5">
        <v>679.32900527731601</v>
      </c>
      <c r="T29" s="5">
        <v>657.91979699285014</v>
      </c>
      <c r="U29" s="5">
        <v>640.35613482711153</v>
      </c>
      <c r="V29" s="5">
        <v>642.5196217492105</v>
      </c>
      <c r="W29" s="5">
        <v>672.06583239698091</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151</v>
      </c>
      <c r="B32" s="100"/>
      <c r="C32" s="17">
        <v>64.220884631500098</v>
      </c>
      <c r="D32" s="17">
        <v>91.506027406171086</v>
      </c>
      <c r="E32" s="17">
        <v>102.71167658962769</v>
      </c>
      <c r="F32" s="17">
        <v>125.72512772689248</v>
      </c>
      <c r="G32" s="17">
        <v>151.9835338304357</v>
      </c>
      <c r="H32" s="17">
        <v>177.16224306438738</v>
      </c>
      <c r="I32" s="17">
        <v>199.64549220831549</v>
      </c>
      <c r="J32" s="17">
        <v>214.29528144019747</v>
      </c>
      <c r="K32" s="17">
        <v>260.16240001247559</v>
      </c>
      <c r="L32" s="17">
        <v>285.79346234586035</v>
      </c>
      <c r="M32" s="17">
        <v>289.89026297308953</v>
      </c>
      <c r="N32" s="17">
        <v>316.79052545974309</v>
      </c>
      <c r="O32" s="17">
        <v>320.77598644000216</v>
      </c>
      <c r="P32" s="17">
        <v>354.50529621674696</v>
      </c>
      <c r="Q32" s="17">
        <v>932.0220282177454</v>
      </c>
      <c r="R32" s="17">
        <v>963.4837087327162</v>
      </c>
      <c r="S32" s="17">
        <v>1161.2990521745264</v>
      </c>
      <c r="T32" s="17">
        <v>1523.4716609176894</v>
      </c>
      <c r="U32" s="17">
        <v>1541.8028057802535</v>
      </c>
      <c r="V32" s="17">
        <v>1575.9206357085222</v>
      </c>
      <c r="W32" s="17">
        <v>2567.1960352686988</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74.421558853816578</v>
      </c>
      <c r="D36" s="5">
        <v>89.467686568799508</v>
      </c>
      <c r="E36" s="5">
        <v>94.781668737959976</v>
      </c>
      <c r="F36" s="5">
        <v>81.981026717466619</v>
      </c>
      <c r="G36" s="5">
        <v>90.157602103729232</v>
      </c>
      <c r="H36" s="5">
        <v>100.36051536891955</v>
      </c>
      <c r="I36" s="5">
        <v>104.07971416473852</v>
      </c>
      <c r="J36" s="5">
        <v>99.561517960101412</v>
      </c>
      <c r="K36" s="5">
        <v>110.85008946460326</v>
      </c>
      <c r="L36" s="5">
        <v>118.66107264117318</v>
      </c>
      <c r="M36" s="5">
        <v>114.61369175261831</v>
      </c>
      <c r="N36" s="5">
        <v>124.80487904459295</v>
      </c>
      <c r="O36" s="5">
        <v>130.82076401011975</v>
      </c>
      <c r="P36" s="5">
        <v>215.22787073197497</v>
      </c>
      <c r="Q36" s="5">
        <v>732.16337265195273</v>
      </c>
      <c r="R36" s="5">
        <v>737.98578930327199</v>
      </c>
      <c r="S36" s="5">
        <v>733.73831308484546</v>
      </c>
      <c r="T36" s="5">
        <v>721.8716864073167</v>
      </c>
      <c r="U36" s="5">
        <v>733.57577615311993</v>
      </c>
      <c r="V36" s="5">
        <v>738.19316995271492</v>
      </c>
      <c r="W36" s="5">
        <v>909.68551147163146</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123.7608560656769</v>
      </c>
      <c r="Q37" s="5">
        <v>336.48887468085593</v>
      </c>
      <c r="R37" s="5">
        <v>336.38872553108445</v>
      </c>
      <c r="S37" s="5">
        <v>830.10893280890298</v>
      </c>
      <c r="T37" s="5">
        <v>816.25141987928282</v>
      </c>
      <c r="U37" s="5">
        <v>822.118366405144</v>
      </c>
      <c r="V37" s="5">
        <v>816.05785773683203</v>
      </c>
      <c r="W37" s="5">
        <v>807.32585554703508</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151</v>
      </c>
      <c r="B40" s="100"/>
      <c r="C40" s="17">
        <v>174.15007019420909</v>
      </c>
      <c r="D40" s="17">
        <v>188.60795264526769</v>
      </c>
      <c r="E40" s="17">
        <v>195.31971794150397</v>
      </c>
      <c r="F40" s="17">
        <v>180.52149941930134</v>
      </c>
      <c r="G40" s="17">
        <v>181.89183800529992</v>
      </c>
      <c r="H40" s="17">
        <v>188.90954404738764</v>
      </c>
      <c r="I40" s="17">
        <v>191.25495708358582</v>
      </c>
      <c r="J40" s="17">
        <v>183.15224879296221</v>
      </c>
      <c r="K40" s="17">
        <v>194.60989816618917</v>
      </c>
      <c r="L40" s="17">
        <v>201.76185256630339</v>
      </c>
      <c r="M40" s="17">
        <v>196.12494944292001</v>
      </c>
      <c r="N40" s="17">
        <v>205.22071335455135</v>
      </c>
      <c r="O40" s="17">
        <v>210.46315763091835</v>
      </c>
      <c r="P40" s="17">
        <v>420.42900946098359</v>
      </c>
      <c r="Q40" s="17">
        <v>1153.6143312541776</v>
      </c>
      <c r="R40" s="17">
        <v>1165.6792663575541</v>
      </c>
      <c r="S40" s="17">
        <v>1662.7966877668277</v>
      </c>
      <c r="T40" s="17">
        <v>1642.8949251321844</v>
      </c>
      <c r="U40" s="17">
        <v>1668.017634860513</v>
      </c>
      <c r="V40" s="17">
        <v>1671.3475486680459</v>
      </c>
      <c r="W40" s="17">
        <v>1837.3681908643446</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0.44118033175445531</v>
      </c>
      <c r="D44" s="5">
        <v>6.4611437143653694E-2</v>
      </c>
      <c r="E44" s="5">
        <v>0.34196586361107079</v>
      </c>
      <c r="F44" s="5">
        <v>1.0340094674727047</v>
      </c>
      <c r="G44" s="5">
        <v>1.0251415776045398</v>
      </c>
      <c r="H44" s="5">
        <v>1.4669601482280408</v>
      </c>
      <c r="I44" s="5">
        <v>1.9420790305822808</v>
      </c>
      <c r="J44" s="5">
        <v>1.4022023539996491</v>
      </c>
      <c r="K44" s="5">
        <v>2.6031197488461228</v>
      </c>
      <c r="L44" s="5">
        <v>4.4303670350883477</v>
      </c>
      <c r="M44" s="5">
        <v>2.7385567522502487</v>
      </c>
      <c r="N44" s="5">
        <v>5.4118918833479732</v>
      </c>
      <c r="O44" s="5">
        <v>5.494823807673928</v>
      </c>
      <c r="P44" s="5">
        <v>5.1941907836274632</v>
      </c>
      <c r="Q44" s="5">
        <v>7.5427950585311025</v>
      </c>
      <c r="R44" s="5">
        <v>16.386706959110814</v>
      </c>
      <c r="S44" s="5">
        <v>17.826540790584296</v>
      </c>
      <c r="T44" s="5">
        <v>13.4606502102751</v>
      </c>
      <c r="U44" s="5">
        <v>16.219508718553879</v>
      </c>
      <c r="V44" s="5">
        <v>20.114873857622225</v>
      </c>
      <c r="W44" s="5">
        <v>16.563265957124337</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151</v>
      </c>
      <c r="B48" s="100"/>
      <c r="C48" s="17">
        <v>6.3797964077690752</v>
      </c>
      <c r="D48" s="17">
        <v>7.0098339579377438</v>
      </c>
      <c r="E48" s="17">
        <v>8.3362994878684216</v>
      </c>
      <c r="F48" s="17">
        <v>10.504382533846615</v>
      </c>
      <c r="G48" s="17">
        <v>11.485418589744141</v>
      </c>
      <c r="H48" s="17">
        <v>12.92744683367534</v>
      </c>
      <c r="I48" s="17">
        <v>14.326703248636981</v>
      </c>
      <c r="J48" s="17">
        <v>14.33624146740965</v>
      </c>
      <c r="K48" s="17">
        <v>17.460539423820524</v>
      </c>
      <c r="L48" s="17">
        <v>20.177992891184847</v>
      </c>
      <c r="M48" s="17">
        <v>18.215438979351248</v>
      </c>
      <c r="N48" s="17">
        <v>21.386203018135376</v>
      </c>
      <c r="O48" s="17">
        <v>21.735827263470629</v>
      </c>
      <c r="P48" s="17">
        <v>22.853836122834863</v>
      </c>
      <c r="Q48" s="17">
        <v>27.146954439349201</v>
      </c>
      <c r="R48" s="17">
        <v>38.298355972959911</v>
      </c>
      <c r="S48" s="17">
        <v>41.723238928855494</v>
      </c>
      <c r="T48" s="17">
        <v>38.8960229304884</v>
      </c>
      <c r="U48" s="17">
        <v>43.62004536263278</v>
      </c>
      <c r="V48" s="17">
        <v>48.763093122001322</v>
      </c>
      <c r="W48" s="17">
        <v>45.804720508468733</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51" s="3" customFormat="1">
      <c r="B2" s="9" t="s">
        <v>269</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75</v>
      </c>
      <c r="B4" s="80" t="s">
        <v>128</v>
      </c>
      <c r="C4" s="5">
        <v>129.17528738301104</v>
      </c>
      <c r="D4" s="5">
        <v>163.27170359665271</v>
      </c>
      <c r="E4" s="5">
        <v>157.75048057406931</v>
      </c>
      <c r="F4" s="5">
        <v>183.25403905751637</v>
      </c>
      <c r="G4" s="5">
        <v>233.39813972902232</v>
      </c>
      <c r="H4" s="5">
        <v>285.76775198069384</v>
      </c>
      <c r="I4" s="5">
        <v>369.11822644745268</v>
      </c>
      <c r="J4" s="5">
        <v>373.06721977506157</v>
      </c>
      <c r="K4" s="5">
        <v>523.85831996467027</v>
      </c>
      <c r="L4" s="5">
        <v>552.21224239611956</v>
      </c>
      <c r="M4" s="5">
        <v>585.96604684593217</v>
      </c>
      <c r="N4" s="5">
        <v>632.084430264562</v>
      </c>
      <c r="O4" s="5">
        <v>746.30422746651254</v>
      </c>
      <c r="P4" s="5">
        <v>993.29930796252995</v>
      </c>
      <c r="Q4" s="5">
        <v>1349.7482910677779</v>
      </c>
      <c r="R4" s="5">
        <v>1420.6291845772521</v>
      </c>
      <c r="S4" s="5">
        <v>1467.7828268191925</v>
      </c>
      <c r="T4" s="5">
        <v>1978.1112861757267</v>
      </c>
      <c r="U4" s="5">
        <v>2061.9191707954096</v>
      </c>
      <c r="V4" s="5">
        <v>2102.0016577021829</v>
      </c>
      <c r="W4" s="5">
        <v>3381.4541413374791</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75</v>
      </c>
      <c r="B5" s="80" t="s">
        <v>129</v>
      </c>
      <c r="C5" s="5">
        <v>11.567695450853522</v>
      </c>
      <c r="D5" s="5">
        <v>32.611648762942991</v>
      </c>
      <c r="E5" s="5">
        <v>34.689554087715365</v>
      </c>
      <c r="F5" s="5">
        <v>93.842522559798041</v>
      </c>
      <c r="G5" s="5">
        <v>35.051281572669154</v>
      </c>
      <c r="H5" s="5">
        <v>63.235513634744258</v>
      </c>
      <c r="I5" s="5">
        <v>265.198349894854</v>
      </c>
      <c r="J5" s="5">
        <v>161.65721848516671</v>
      </c>
      <c r="K5" s="5">
        <v>272.61212666682229</v>
      </c>
      <c r="L5" s="5">
        <v>527.13410336364359</v>
      </c>
      <c r="M5" s="5">
        <v>407.83673840258655</v>
      </c>
      <c r="N5" s="5">
        <v>1171.0958514408876</v>
      </c>
      <c r="O5" s="5">
        <v>1787.5483723155503</v>
      </c>
      <c r="P5" s="5">
        <v>2553.1524738674029</v>
      </c>
      <c r="Q5" s="5">
        <v>7813.0630871372923</v>
      </c>
      <c r="R5" s="5">
        <v>7887.74741115504</v>
      </c>
      <c r="S5" s="5">
        <v>8801.1224178791326</v>
      </c>
      <c r="T5" s="5">
        <v>8850.8827443126484</v>
      </c>
      <c r="U5" s="5">
        <v>8955.7599198710159</v>
      </c>
      <c r="V5" s="5">
        <v>9608.435495367361</v>
      </c>
      <c r="W5" s="5">
        <v>9779.3913122420417</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75</v>
      </c>
      <c r="B6" s="80" t="s">
        <v>130</v>
      </c>
      <c r="C6" s="5">
        <v>0</v>
      </c>
      <c r="D6" s="5">
        <v>0</v>
      </c>
      <c r="E6" s="5">
        <v>0</v>
      </c>
      <c r="F6" s="5">
        <v>131.89232902630775</v>
      </c>
      <c r="G6" s="5">
        <v>651.81204753495865</v>
      </c>
      <c r="H6" s="5">
        <v>1119.3291483671599</v>
      </c>
      <c r="I6" s="5">
        <v>2372.0816699464385</v>
      </c>
      <c r="J6" s="5">
        <v>754.00566794083886</v>
      </c>
      <c r="K6" s="5">
        <v>1593.7530176414327</v>
      </c>
      <c r="L6" s="5">
        <v>3146.1024783160015</v>
      </c>
      <c r="M6" s="5">
        <v>2540.3291188959192</v>
      </c>
      <c r="N6" s="5">
        <v>3374.3791244939766</v>
      </c>
      <c r="O6" s="5">
        <v>3392.8416349225718</v>
      </c>
      <c r="P6" s="5">
        <v>3268.4165228828147</v>
      </c>
      <c r="Q6" s="5">
        <v>3323.9254356698393</v>
      </c>
      <c r="R6" s="5">
        <v>3166.8414071318693</v>
      </c>
      <c r="S6" s="5">
        <v>3695.9337038195936</v>
      </c>
      <c r="T6" s="5">
        <v>4516.5443389927168</v>
      </c>
      <c r="U6" s="5">
        <v>4049.3535004778428</v>
      </c>
      <c r="V6" s="5">
        <v>4256.8720199065001</v>
      </c>
      <c r="W6" s="5">
        <v>4606.500325491581</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151</v>
      </c>
      <c r="B8" s="100"/>
      <c r="C8" s="17">
        <v>448.62447111382039</v>
      </c>
      <c r="D8" s="17">
        <v>545.45124154506857</v>
      </c>
      <c r="E8" s="17">
        <v>598.24461657021777</v>
      </c>
      <c r="F8" s="17">
        <v>875.01475257586401</v>
      </c>
      <c r="G8" s="17">
        <v>1433.1425020328734</v>
      </c>
      <c r="H8" s="17">
        <v>2026.0148137224132</v>
      </c>
      <c r="I8" s="17">
        <v>3595.4428394518973</v>
      </c>
      <c r="J8" s="17">
        <v>1907.685287414763</v>
      </c>
      <c r="K8" s="17">
        <v>3080.1907034380479</v>
      </c>
      <c r="L8" s="17">
        <v>4961.0244322450571</v>
      </c>
      <c r="M8" s="17">
        <v>4270.8956721284449</v>
      </c>
      <c r="N8" s="17">
        <v>5928.6500742574808</v>
      </c>
      <c r="O8" s="17">
        <v>6701.8038472250828</v>
      </c>
      <c r="P8" s="17">
        <v>7642.2098557683121</v>
      </c>
      <c r="Q8" s="17">
        <v>13402.347359230354</v>
      </c>
      <c r="R8" s="17">
        <v>13492.848413941452</v>
      </c>
      <c r="S8" s="17">
        <v>15064.333826427928</v>
      </c>
      <c r="T8" s="17">
        <v>16528.193814314422</v>
      </c>
      <c r="U8" s="17">
        <v>16326.512818018906</v>
      </c>
      <c r="V8" s="17">
        <v>17308.227124140623</v>
      </c>
      <c r="W8" s="17">
        <v>19165.799133025957</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24.741298484130482</v>
      </c>
      <c r="D12" s="5">
        <v>25.301837596103447</v>
      </c>
      <c r="E12" s="5">
        <v>14.423854270095434</v>
      </c>
      <c r="F12" s="5">
        <v>36.583872796446663</v>
      </c>
      <c r="G12" s="5">
        <v>55.531921184484794</v>
      </c>
      <c r="H12" s="5">
        <v>76.840752805531835</v>
      </c>
      <c r="I12" s="5">
        <v>109.4084363546454</v>
      </c>
      <c r="J12" s="5">
        <v>110.78841151044529</v>
      </c>
      <c r="K12" s="5">
        <v>179.9982622639306</v>
      </c>
      <c r="L12" s="5">
        <v>204.75169363020083</v>
      </c>
      <c r="M12" s="5">
        <v>214.15549020536619</v>
      </c>
      <c r="N12" s="5">
        <v>232.28068843289731</v>
      </c>
      <c r="O12" s="5">
        <v>336.92751854868925</v>
      </c>
      <c r="P12" s="5">
        <v>357.71237435844864</v>
      </c>
      <c r="Q12" s="5">
        <v>421.95947794199094</v>
      </c>
      <c r="R12" s="5">
        <v>448.56036182156782</v>
      </c>
      <c r="S12" s="5">
        <v>469.78980460107516</v>
      </c>
      <c r="T12" s="5">
        <v>493.76123120394095</v>
      </c>
      <c r="U12" s="5">
        <v>527.92872947390015</v>
      </c>
      <c r="V12" s="5">
        <v>542.06962334249715</v>
      </c>
      <c r="W12" s="5">
        <v>559.25917495374904</v>
      </c>
    </row>
    <row r="13" spans="1:51" s="3" customFormat="1">
      <c r="A13" s="6" t="s">
        <v>127</v>
      </c>
      <c r="B13" s="80" t="s">
        <v>129</v>
      </c>
      <c r="C13" s="5">
        <v>4.6454396711852253</v>
      </c>
      <c r="D13" s="5">
        <v>6.4375733084435058</v>
      </c>
      <c r="E13" s="5">
        <v>6.3370319429824509</v>
      </c>
      <c r="F13" s="5">
        <v>30.293770379856468</v>
      </c>
      <c r="G13" s="5">
        <v>3.8051629130820515</v>
      </c>
      <c r="H13" s="5">
        <v>20.267391460474443</v>
      </c>
      <c r="I13" s="5">
        <v>54.144570214440805</v>
      </c>
      <c r="J13" s="5">
        <v>23.507852351109292</v>
      </c>
      <c r="K13" s="5">
        <v>28.114585040008407</v>
      </c>
      <c r="L13" s="5">
        <v>122.22901589378876</v>
      </c>
      <c r="M13" s="5">
        <v>82.851621842908401</v>
      </c>
      <c r="N13" s="5">
        <v>385.72044860489581</v>
      </c>
      <c r="O13" s="5">
        <v>744.15561283119928</v>
      </c>
      <c r="P13" s="5">
        <v>1381.8006016011595</v>
      </c>
      <c r="Q13" s="5">
        <v>4786.2254403017232</v>
      </c>
      <c r="R13" s="5">
        <v>4761.6685496836226</v>
      </c>
      <c r="S13" s="5">
        <v>4813.1646961022616</v>
      </c>
      <c r="T13" s="5">
        <v>5253.0675808183678</v>
      </c>
      <c r="U13" s="5">
        <v>5201.8758179361912</v>
      </c>
      <c r="V13" s="5">
        <v>5557.9667221657319</v>
      </c>
      <c r="W13" s="5">
        <v>5699.5034717443632</v>
      </c>
    </row>
    <row r="14" spans="1:51" s="3" customFormat="1">
      <c r="A14" s="6" t="s">
        <v>127</v>
      </c>
      <c r="B14" s="80" t="s">
        <v>130</v>
      </c>
      <c r="C14" s="5">
        <v>0</v>
      </c>
      <c r="D14" s="5">
        <v>0</v>
      </c>
      <c r="E14" s="5">
        <v>0</v>
      </c>
      <c r="F14" s="5">
        <v>131.89232902630775</v>
      </c>
      <c r="G14" s="5">
        <v>651.81204753495865</v>
      </c>
      <c r="H14" s="5">
        <v>1119.3291483671599</v>
      </c>
      <c r="I14" s="5">
        <v>2372.0816699464385</v>
      </c>
      <c r="J14" s="5">
        <v>754.00566794083886</v>
      </c>
      <c r="K14" s="5">
        <v>1593.7530176414327</v>
      </c>
      <c r="L14" s="5">
        <v>3146.1024783160015</v>
      </c>
      <c r="M14" s="5">
        <v>2540.3291188959192</v>
      </c>
      <c r="N14" s="5">
        <v>3374.3791244939766</v>
      </c>
      <c r="O14" s="5">
        <v>3392.8416349225718</v>
      </c>
      <c r="P14" s="5">
        <v>3268.4165228828147</v>
      </c>
      <c r="Q14" s="5">
        <v>3323.9254356698393</v>
      </c>
      <c r="R14" s="5">
        <v>3166.8414071318693</v>
      </c>
      <c r="S14" s="5">
        <v>3140.3290242782846</v>
      </c>
      <c r="T14" s="5">
        <v>3450.7340268803232</v>
      </c>
      <c r="U14" s="5">
        <v>2941.1167787229929</v>
      </c>
      <c r="V14" s="5">
        <v>3130.0570689594697</v>
      </c>
      <c r="W14" s="5">
        <v>3434.8235208063584</v>
      </c>
    </row>
    <row r="15" spans="1:51" s="3" customFormat="1">
      <c r="A15" s="6" t="s">
        <v>127</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0" t="s">
        <v>151</v>
      </c>
      <c r="B16" s="100"/>
      <c r="C16" s="17">
        <v>137.15190758599269</v>
      </c>
      <c r="D16" s="17">
        <v>160.89575977668596</v>
      </c>
      <c r="E16" s="17">
        <v>178.61422178260489</v>
      </c>
      <c r="F16" s="17">
        <v>387.29345802981891</v>
      </c>
      <c r="G16" s="17">
        <v>925.29035772420343</v>
      </c>
      <c r="H16" s="17">
        <v>1453.3176051251053</v>
      </c>
      <c r="I16" s="17">
        <v>2784.7248789564219</v>
      </c>
      <c r="J16" s="17">
        <v>1153.6264859837786</v>
      </c>
      <c r="K16" s="17">
        <v>2100.483782025955</v>
      </c>
      <c r="L16" s="17">
        <v>3791.9986571390782</v>
      </c>
      <c r="M16" s="17">
        <v>3158.5630491004645</v>
      </c>
      <c r="N16" s="17">
        <v>4317.9730287342363</v>
      </c>
      <c r="O16" s="17">
        <v>4810.9725055506469</v>
      </c>
      <c r="P16" s="17">
        <v>5365.7274781468486</v>
      </c>
      <c r="Q16" s="17">
        <v>8929.0083594959942</v>
      </c>
      <c r="R16" s="17">
        <v>8816.6342646168359</v>
      </c>
      <c r="S16" s="17">
        <v>8893.0437276970533</v>
      </c>
      <c r="T16" s="17">
        <v>9701.5161281847959</v>
      </c>
      <c r="U16" s="17">
        <v>9202.9845102942381</v>
      </c>
      <c r="V16" s="17">
        <v>9793.1063385101697</v>
      </c>
      <c r="W16" s="17">
        <v>10280.527011466236</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11.014908515808667</v>
      </c>
      <c r="D20" s="5">
        <v>11.626946303760148</v>
      </c>
      <c r="E20" s="5">
        <v>11.937137542137148</v>
      </c>
      <c r="F20" s="5">
        <v>19.359249627898638</v>
      </c>
      <c r="G20" s="5">
        <v>28.168282338979107</v>
      </c>
      <c r="H20" s="5">
        <v>35.654568091974099</v>
      </c>
      <c r="I20" s="5">
        <v>50.710584220324286</v>
      </c>
      <c r="J20" s="5">
        <v>65.478468872000974</v>
      </c>
      <c r="K20" s="5">
        <v>98.751684134255214</v>
      </c>
      <c r="L20" s="5">
        <v>88.946247111187517</v>
      </c>
      <c r="M20" s="5">
        <v>97.579379465491854</v>
      </c>
      <c r="N20" s="5">
        <v>107.02707892173646</v>
      </c>
      <c r="O20" s="5">
        <v>117.60922874650872</v>
      </c>
      <c r="P20" s="5">
        <v>133.44571188077282</v>
      </c>
      <c r="Q20" s="5">
        <v>415.61759945758638</v>
      </c>
      <c r="R20" s="5">
        <v>428.34311253228179</v>
      </c>
      <c r="S20" s="5">
        <v>440.47854639647585</v>
      </c>
      <c r="T20" s="5">
        <v>904.45230832084144</v>
      </c>
      <c r="U20" s="5">
        <v>929.37825321206208</v>
      </c>
      <c r="V20" s="5">
        <v>933.97813194993796</v>
      </c>
      <c r="W20" s="5">
        <v>951.95248670548222</v>
      </c>
    </row>
    <row r="21" spans="1:23" s="3" customFormat="1">
      <c r="A21" s="6" t="s">
        <v>144</v>
      </c>
      <c r="B21" s="80" t="s">
        <v>129</v>
      </c>
      <c r="C21" s="5">
        <v>6.9222557796682969</v>
      </c>
      <c r="D21" s="5">
        <v>26.174075454499487</v>
      </c>
      <c r="E21" s="5">
        <v>28.352522144732909</v>
      </c>
      <c r="F21" s="5">
        <v>63.548752179941573</v>
      </c>
      <c r="G21" s="5">
        <v>31.246118659587104</v>
      </c>
      <c r="H21" s="5">
        <v>42.968122174269816</v>
      </c>
      <c r="I21" s="5">
        <v>211.05377968041321</v>
      </c>
      <c r="J21" s="5">
        <v>138.14936613405743</v>
      </c>
      <c r="K21" s="5">
        <v>244.49754162681387</v>
      </c>
      <c r="L21" s="5">
        <v>404.90508746985489</v>
      </c>
      <c r="M21" s="5">
        <v>324.98511655967815</v>
      </c>
      <c r="N21" s="5">
        <v>510.18513366405341</v>
      </c>
      <c r="O21" s="5">
        <v>779.2006682225292</v>
      </c>
      <c r="P21" s="5">
        <v>912.23137465515708</v>
      </c>
      <c r="Q21" s="5">
        <v>2422.9382956094746</v>
      </c>
      <c r="R21" s="5">
        <v>2408.6685162461713</v>
      </c>
      <c r="S21" s="5">
        <v>2398.3641431289207</v>
      </c>
      <c r="T21" s="5">
        <v>2037.3842955725338</v>
      </c>
      <c r="U21" s="5">
        <v>2184.6885119862368</v>
      </c>
      <c r="V21" s="5">
        <v>2488.2287966183876</v>
      </c>
      <c r="W21" s="5">
        <v>2531.0182171780502</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555.60467954130911</v>
      </c>
      <c r="T22" s="5">
        <v>1065.8103121123934</v>
      </c>
      <c r="U22" s="5">
        <v>1108.2367217548499</v>
      </c>
      <c r="V22" s="5">
        <v>1126.8149509470304</v>
      </c>
      <c r="W22" s="5">
        <v>1171.6768046852224</v>
      </c>
    </row>
    <row r="23" spans="1:23" s="3" customFormat="1">
      <c r="A23" s="6" t="s">
        <v>144</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151</v>
      </c>
      <c r="B24" s="100"/>
      <c r="C24" s="17">
        <v>66.721812294347075</v>
      </c>
      <c r="D24" s="17">
        <v>97.431667759009144</v>
      </c>
      <c r="E24" s="17">
        <v>113.26270076861276</v>
      </c>
      <c r="F24" s="17">
        <v>170.97028486600701</v>
      </c>
      <c r="G24" s="17">
        <v>162.49135388319019</v>
      </c>
      <c r="H24" s="17">
        <v>193.69797465185792</v>
      </c>
      <c r="I24" s="17">
        <v>385.4210451564835</v>
      </c>
      <c r="J24" s="17">
        <v>336.46180496909443</v>
      </c>
      <c r="K24" s="17">
        <v>493.27627146664508</v>
      </c>
      <c r="L24" s="17">
        <v>657.96090592242638</v>
      </c>
      <c r="M24" s="17">
        <v>587.08234683776402</v>
      </c>
      <c r="N24" s="17">
        <v>785.48417354458786</v>
      </c>
      <c r="O24" s="17">
        <v>1072.0460448896529</v>
      </c>
      <c r="P24" s="17">
        <v>1232.3002961922209</v>
      </c>
      <c r="Q24" s="17">
        <v>3044.1600500465829</v>
      </c>
      <c r="R24" s="17">
        <v>3066.5550974564962</v>
      </c>
      <c r="S24" s="17">
        <v>3641.9199367324886</v>
      </c>
      <c r="T24" s="17">
        <v>4274.4009855795657</v>
      </c>
      <c r="U24" s="17">
        <v>4505.6313984603257</v>
      </c>
      <c r="V24" s="17">
        <v>4856.0370836176298</v>
      </c>
      <c r="W24" s="17">
        <v>4976.9214461247739</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18.556341197500899</v>
      </c>
      <c r="D28" s="5">
        <v>36.810621690845963</v>
      </c>
      <c r="E28" s="5">
        <v>36.265854160265661</v>
      </c>
      <c r="F28" s="5">
        <v>44.295880448231728</v>
      </c>
      <c r="G28" s="5">
        <v>58.51519252422456</v>
      </c>
      <c r="H28" s="5">
        <v>71.444955566040392</v>
      </c>
      <c r="I28" s="5">
        <v>92.985396433201117</v>
      </c>
      <c r="J28" s="5">
        <v>92.480231163188733</v>
      </c>
      <c r="K28" s="5">
        <v>124.88534402936226</v>
      </c>
      <c r="L28" s="5">
        <v>133.96124759616328</v>
      </c>
      <c r="M28" s="5">
        <v>147.97943365612494</v>
      </c>
      <c r="N28" s="5">
        <v>159.90153122473785</v>
      </c>
      <c r="O28" s="5">
        <v>152.99106351636686</v>
      </c>
      <c r="P28" s="5">
        <v>282.42054755468939</v>
      </c>
      <c r="Q28" s="5">
        <v>296.35639191810111</v>
      </c>
      <c r="R28" s="5">
        <v>313.69538570821078</v>
      </c>
      <c r="S28" s="5">
        <v>323.08160296855419</v>
      </c>
      <c r="T28" s="5">
        <v>345.56441603321434</v>
      </c>
      <c r="U28" s="5">
        <v>363.3219218106351</v>
      </c>
      <c r="V28" s="5">
        <v>377.10536939622216</v>
      </c>
      <c r="W28" s="5">
        <v>1476.0253023536413</v>
      </c>
    </row>
    <row r="29" spans="1:23" s="3" customFormat="1">
      <c r="A29" s="6" t="s">
        <v>145</v>
      </c>
      <c r="B29" s="80" t="s">
        <v>129</v>
      </c>
      <c r="C29" s="5">
        <v>0</v>
      </c>
      <c r="D29" s="5">
        <v>0</v>
      </c>
      <c r="E29" s="5">
        <v>0</v>
      </c>
      <c r="F29" s="5">
        <v>0</v>
      </c>
      <c r="G29" s="5">
        <v>0</v>
      </c>
      <c r="H29" s="5">
        <v>0</v>
      </c>
      <c r="I29" s="5">
        <v>0</v>
      </c>
      <c r="J29" s="5">
        <v>0</v>
      </c>
      <c r="K29" s="5">
        <v>0</v>
      </c>
      <c r="L29" s="5">
        <v>0</v>
      </c>
      <c r="M29" s="5">
        <v>0</v>
      </c>
      <c r="N29" s="5">
        <v>275.19026917193838</v>
      </c>
      <c r="O29" s="5">
        <v>264.19209126182176</v>
      </c>
      <c r="P29" s="5">
        <v>259.12049761108636</v>
      </c>
      <c r="Q29" s="5">
        <v>259.57472338100382</v>
      </c>
      <c r="R29" s="5">
        <v>250.1151155136599</v>
      </c>
      <c r="S29" s="5">
        <v>255.57927505410638</v>
      </c>
      <c r="T29" s="5">
        <v>249.01833157264218</v>
      </c>
      <c r="U29" s="5">
        <v>237.89603472719457</v>
      </c>
      <c r="V29" s="5">
        <v>243.36606937563587</v>
      </c>
      <c r="W29" s="5">
        <v>251.23556391377414</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151</v>
      </c>
      <c r="B32" s="100"/>
      <c r="C32" s="17">
        <v>64.2208846315025</v>
      </c>
      <c r="D32" s="17">
        <v>91.506027406167959</v>
      </c>
      <c r="E32" s="17">
        <v>102.71167658962766</v>
      </c>
      <c r="F32" s="17">
        <v>125.72512772689012</v>
      </c>
      <c r="G32" s="17">
        <v>151.98353383043565</v>
      </c>
      <c r="H32" s="17">
        <v>177.16224306438738</v>
      </c>
      <c r="I32" s="17">
        <v>209.72323876280811</v>
      </c>
      <c r="J32" s="17">
        <v>216.75211828619274</v>
      </c>
      <c r="K32" s="17">
        <v>267.59039203176525</v>
      </c>
      <c r="L32" s="17">
        <v>287.6634093437583</v>
      </c>
      <c r="M32" s="17">
        <v>302.01039275386393</v>
      </c>
      <c r="N32" s="17">
        <v>595.92759484872124</v>
      </c>
      <c r="O32" s="17">
        <v>584.12548305323867</v>
      </c>
      <c r="P32" s="17">
        <v>725.36147925808484</v>
      </c>
      <c r="Q32" s="17">
        <v>764.47325679040296</v>
      </c>
      <c r="R32" s="17">
        <v>799.11709710429477</v>
      </c>
      <c r="S32" s="17">
        <v>838.07684554010348</v>
      </c>
      <c r="T32" s="17">
        <v>876.32364201742848</v>
      </c>
      <c r="U32" s="17">
        <v>905.58305879781267</v>
      </c>
      <c r="V32" s="17">
        <v>945.61652154881108</v>
      </c>
      <c r="W32" s="17">
        <v>2066.9011603074605</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74.421558853816549</v>
      </c>
      <c r="D36" s="5">
        <v>89.467686568799508</v>
      </c>
      <c r="E36" s="5">
        <v>94.781668737960004</v>
      </c>
      <c r="F36" s="5">
        <v>81.981026717466634</v>
      </c>
      <c r="G36" s="5">
        <v>90.157602103729317</v>
      </c>
      <c r="H36" s="5">
        <v>100.36051536891954</v>
      </c>
      <c r="I36" s="5">
        <v>113.46697429853396</v>
      </c>
      <c r="J36" s="5">
        <v>103.01492230970126</v>
      </c>
      <c r="K36" s="5">
        <v>116.82680035949339</v>
      </c>
      <c r="L36" s="5">
        <v>119.72618719094962</v>
      </c>
      <c r="M36" s="5">
        <v>123.93533485078248</v>
      </c>
      <c r="N36" s="5">
        <v>126.78770639238414</v>
      </c>
      <c r="O36" s="5">
        <v>132.4425845541185</v>
      </c>
      <c r="P36" s="5">
        <v>213.3869170077719</v>
      </c>
      <c r="Q36" s="5">
        <v>208.6992287659246</v>
      </c>
      <c r="R36" s="5">
        <v>213.78784927323852</v>
      </c>
      <c r="S36" s="5">
        <v>216.72016545295679</v>
      </c>
      <c r="T36" s="5">
        <v>220.52419114741781</v>
      </c>
      <c r="U36" s="5">
        <v>224.84924244574864</v>
      </c>
      <c r="V36" s="5">
        <v>228.31643753434912</v>
      </c>
      <c r="W36" s="5">
        <v>377.41103268042019</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344.32462784509039</v>
      </c>
      <c r="R37" s="5">
        <v>467.2952297115869</v>
      </c>
      <c r="S37" s="5">
        <v>1334.0143035938438</v>
      </c>
      <c r="T37" s="5">
        <v>1311.4125363491037</v>
      </c>
      <c r="U37" s="5">
        <v>1331.2995552213938</v>
      </c>
      <c r="V37" s="5">
        <v>1318.8739072076085</v>
      </c>
      <c r="W37" s="5">
        <v>1297.634059405854</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151</v>
      </c>
      <c r="B40" s="100"/>
      <c r="C40" s="17">
        <v>174.15007019420904</v>
      </c>
      <c r="D40" s="17">
        <v>188.60795264526769</v>
      </c>
      <c r="E40" s="17">
        <v>195.319717941504</v>
      </c>
      <c r="F40" s="17">
        <v>180.52149941930134</v>
      </c>
      <c r="G40" s="17">
        <v>181.89183800530003</v>
      </c>
      <c r="H40" s="17">
        <v>188.90954404738761</v>
      </c>
      <c r="I40" s="17">
        <v>200.64221721738124</v>
      </c>
      <c r="J40" s="17">
        <v>186.60565314256206</v>
      </c>
      <c r="K40" s="17">
        <v>200.58660906107929</v>
      </c>
      <c r="L40" s="17">
        <v>202.82696711607983</v>
      </c>
      <c r="M40" s="17">
        <v>205.44659254108419</v>
      </c>
      <c r="N40" s="17">
        <v>207.20354070234254</v>
      </c>
      <c r="O40" s="17">
        <v>212.0849781749171</v>
      </c>
      <c r="P40" s="17">
        <v>294.82719967110359</v>
      </c>
      <c r="Q40" s="17">
        <v>637.98594053238389</v>
      </c>
      <c r="R40" s="17">
        <v>772.38783050802317</v>
      </c>
      <c r="S40" s="17">
        <v>1649.6839109198797</v>
      </c>
      <c r="T40" s="17">
        <v>1636.7085463421065</v>
      </c>
      <c r="U40" s="17">
        <v>1668.4722899693913</v>
      </c>
      <c r="V40" s="17">
        <v>1664.2868657204567</v>
      </c>
      <c r="W40" s="17">
        <v>1795.4019159319523</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0.44118033175445537</v>
      </c>
      <c r="D44" s="5">
        <v>6.461143714365368E-2</v>
      </c>
      <c r="E44" s="5">
        <v>0.34196586361107117</v>
      </c>
      <c r="F44" s="5">
        <v>1.0340094674727052</v>
      </c>
      <c r="G44" s="5">
        <v>1.0251415776045396</v>
      </c>
      <c r="H44" s="5">
        <v>1.4669601482280106</v>
      </c>
      <c r="I44" s="5">
        <v>2.5468351407478522</v>
      </c>
      <c r="J44" s="5">
        <v>1.3051859197253273</v>
      </c>
      <c r="K44" s="5">
        <v>3.3962291776289084</v>
      </c>
      <c r="L44" s="5">
        <v>4.8268668676182704</v>
      </c>
      <c r="M44" s="5">
        <v>2.3164086681666123</v>
      </c>
      <c r="N44" s="5">
        <v>6.0874252928062296</v>
      </c>
      <c r="O44" s="5">
        <v>6.3338321008292562</v>
      </c>
      <c r="P44" s="5">
        <v>6.3337571608471848</v>
      </c>
      <c r="Q44" s="5">
        <v>7.1155929841751204</v>
      </c>
      <c r="R44" s="5">
        <v>16.242475241953585</v>
      </c>
      <c r="S44" s="5">
        <v>17.712707400130572</v>
      </c>
      <c r="T44" s="5">
        <v>13.809139470312111</v>
      </c>
      <c r="U44" s="5">
        <v>16.441023853063868</v>
      </c>
      <c r="V44" s="5">
        <v>20.532095479176462</v>
      </c>
      <c r="W44" s="5">
        <v>16.806144644187057</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151</v>
      </c>
      <c r="B48" s="100"/>
      <c r="C48" s="17">
        <v>6.3797964077690752</v>
      </c>
      <c r="D48" s="17">
        <v>7.0098339579377438</v>
      </c>
      <c r="E48" s="17">
        <v>8.3362994878684216</v>
      </c>
      <c r="F48" s="17">
        <v>10.504382533846615</v>
      </c>
      <c r="G48" s="17">
        <v>11.485418589744141</v>
      </c>
      <c r="H48" s="17">
        <v>12.927446833675312</v>
      </c>
      <c r="I48" s="17">
        <v>14.931459358802552</v>
      </c>
      <c r="J48" s="17">
        <v>14.239225033135327</v>
      </c>
      <c r="K48" s="17">
        <v>18.253648852603309</v>
      </c>
      <c r="L48" s="17">
        <v>20.574492723714769</v>
      </c>
      <c r="M48" s="17">
        <v>17.79329089526761</v>
      </c>
      <c r="N48" s="17">
        <v>22.06173642759363</v>
      </c>
      <c r="O48" s="17">
        <v>22.574835556625956</v>
      </c>
      <c r="P48" s="17">
        <v>23.993402500054586</v>
      </c>
      <c r="Q48" s="17">
        <v>26.719752364993219</v>
      </c>
      <c r="R48" s="17">
        <v>38.154124255802685</v>
      </c>
      <c r="S48" s="17">
        <v>41.609405538401774</v>
      </c>
      <c r="T48" s="17">
        <v>39.244512190525413</v>
      </c>
      <c r="U48" s="17">
        <v>43.841560497142765</v>
      </c>
      <c r="V48" s="17">
        <v>49.180314743555556</v>
      </c>
      <c r="W48" s="17">
        <v>46.047599195531461</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0</v>
      </c>
      <c r="F5" s="5">
        <v>38.612509619999997</v>
      </c>
      <c r="G5" s="5">
        <v>38.612509619999997</v>
      </c>
      <c r="H5" s="5">
        <v>38.612509619999997</v>
      </c>
      <c r="I5" s="5">
        <v>38.612509619999997</v>
      </c>
      <c r="J5" s="5">
        <v>38.612509619999997</v>
      </c>
      <c r="K5" s="5">
        <v>38.612509619999997</v>
      </c>
      <c r="L5" s="5">
        <v>38.612509619999997</v>
      </c>
      <c r="M5" s="5">
        <v>788.72033448000002</v>
      </c>
      <c r="N5" s="5">
        <v>788.72033448000002</v>
      </c>
      <c r="O5" s="5">
        <v>788.72033448000002</v>
      </c>
      <c r="P5" s="5">
        <v>788.72033448000002</v>
      </c>
      <c r="Q5" s="5">
        <v>788.72033448000002</v>
      </c>
      <c r="R5" s="5">
        <v>788.72033448000002</v>
      </c>
      <c r="S5" s="5">
        <v>788.72033448000002</v>
      </c>
      <c r="T5" s="5">
        <v>788.72033448000002</v>
      </c>
      <c r="U5" s="5">
        <v>788.72033448000002</v>
      </c>
      <c r="V5" s="5">
        <v>788.72033448000002</v>
      </c>
      <c r="W5" s="5">
        <v>788.72033448000002</v>
      </c>
    </row>
    <row r="6" spans="1:23">
      <c r="A6" s="6" t="s">
        <v>75</v>
      </c>
      <c r="B6" s="6" t="s">
        <v>115</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75</v>
      </c>
      <c r="B7" s="6" t="s">
        <v>128</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595.0511389455271</v>
      </c>
      <c r="N7" s="5">
        <v>663.52563946412727</v>
      </c>
      <c r="O7" s="5">
        <v>726.27938986482741</v>
      </c>
      <c r="P7" s="5">
        <v>1602.0872601028275</v>
      </c>
      <c r="Q7" s="5">
        <v>2749.2422535104279</v>
      </c>
      <c r="R7" s="5">
        <v>2836.1854130365282</v>
      </c>
      <c r="S7" s="5">
        <v>2925.6277288431274</v>
      </c>
      <c r="T7" s="5">
        <v>5003.7091707192267</v>
      </c>
      <c r="U7" s="5">
        <v>5122.870036222027</v>
      </c>
      <c r="V7" s="5">
        <v>5186.9450341107249</v>
      </c>
      <c r="W7" s="5">
        <v>7453.3397365971259</v>
      </c>
    </row>
    <row r="8" spans="1:23">
      <c r="A8" s="6" t="s">
        <v>75</v>
      </c>
      <c r="B8" s="6" t="s">
        <v>129</v>
      </c>
      <c r="C8" s="5">
        <v>0</v>
      </c>
      <c r="D8" s="5">
        <v>20</v>
      </c>
      <c r="E8" s="5">
        <v>20</v>
      </c>
      <c r="F8" s="5">
        <v>20</v>
      </c>
      <c r="G8" s="5">
        <v>20</v>
      </c>
      <c r="H8" s="5">
        <v>20</v>
      </c>
      <c r="I8" s="5">
        <v>20</v>
      </c>
      <c r="J8" s="5">
        <v>20</v>
      </c>
      <c r="K8" s="5">
        <v>20</v>
      </c>
      <c r="L8" s="5">
        <v>20</v>
      </c>
      <c r="M8" s="5">
        <v>20</v>
      </c>
      <c r="N8" s="5">
        <v>20</v>
      </c>
      <c r="O8" s="5">
        <v>36.58267592</v>
      </c>
      <c r="P8" s="5">
        <v>971.06680306999999</v>
      </c>
      <c r="Q8" s="5">
        <v>3351.7213593699998</v>
      </c>
      <c r="R8" s="5">
        <v>3351.7213593699998</v>
      </c>
      <c r="S8" s="5">
        <v>3919.0696280800003</v>
      </c>
      <c r="T8" s="5">
        <v>4465.6840794799991</v>
      </c>
      <c r="U8" s="5">
        <v>4465.6840794799991</v>
      </c>
      <c r="V8" s="5">
        <v>4796.7473670399986</v>
      </c>
      <c r="W8" s="5">
        <v>4796.7473670399986</v>
      </c>
    </row>
    <row r="9" spans="1:23">
      <c r="A9" s="6" t="s">
        <v>75</v>
      </c>
      <c r="B9" s="6" t="s">
        <v>130</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132</v>
      </c>
      <c r="C11" s="5">
        <v>0</v>
      </c>
      <c r="D11" s="5">
        <v>270</v>
      </c>
      <c r="E11" s="5">
        <v>270</v>
      </c>
      <c r="F11" s="5">
        <v>1170</v>
      </c>
      <c r="G11" s="5">
        <v>1170</v>
      </c>
      <c r="H11" s="5">
        <v>1170</v>
      </c>
      <c r="I11" s="5">
        <v>3035</v>
      </c>
      <c r="J11" s="5">
        <v>3035</v>
      </c>
      <c r="K11" s="5">
        <v>3035</v>
      </c>
      <c r="L11" s="5">
        <v>3035</v>
      </c>
      <c r="M11" s="5">
        <v>3035</v>
      </c>
      <c r="N11" s="5">
        <v>3857.5</v>
      </c>
      <c r="O11" s="5">
        <v>3857.5</v>
      </c>
      <c r="P11" s="5">
        <v>3857.5</v>
      </c>
      <c r="Q11" s="5">
        <v>5312.5</v>
      </c>
      <c r="R11" s="5">
        <v>6062.5</v>
      </c>
      <c r="S11" s="5">
        <v>6062.5</v>
      </c>
      <c r="T11" s="5">
        <v>6062.5</v>
      </c>
      <c r="U11" s="5">
        <v>6062.5</v>
      </c>
      <c r="V11" s="5">
        <v>6062.5</v>
      </c>
      <c r="W11" s="5">
        <v>6062.5</v>
      </c>
    </row>
    <row r="12" spans="1:23">
      <c r="A12" s="6" t="s">
        <v>75</v>
      </c>
      <c r="B12" s="6" t="s">
        <v>134</v>
      </c>
      <c r="C12" s="5">
        <v>0</v>
      </c>
      <c r="D12" s="5">
        <v>740</v>
      </c>
      <c r="E12" s="5">
        <v>2420</v>
      </c>
      <c r="F12" s="5">
        <v>2420</v>
      </c>
      <c r="G12" s="5">
        <v>2420</v>
      </c>
      <c r="H12" s="5">
        <v>2420</v>
      </c>
      <c r="I12" s="5">
        <v>3870</v>
      </c>
      <c r="J12" s="5">
        <v>4955</v>
      </c>
      <c r="K12" s="5">
        <v>6275</v>
      </c>
      <c r="L12" s="5">
        <v>6687.5</v>
      </c>
      <c r="M12" s="5">
        <v>6687.5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248</v>
      </c>
      <c r="B13" s="100"/>
      <c r="C13" s="17">
        <v>-19.609775988923715</v>
      </c>
      <c r="D13" s="17">
        <v>42.283997590148417</v>
      </c>
      <c r="E13" s="17">
        <v>82.111702563064242</v>
      </c>
      <c r="F13" s="17">
        <v>2252.7294346863023</v>
      </c>
      <c r="G13" s="17">
        <v>2348.4774082905292</v>
      </c>
      <c r="H13" s="17">
        <v>2450.050736694945</v>
      </c>
      <c r="I13" s="17">
        <v>2558.1727679298042</v>
      </c>
      <c r="J13" s="17">
        <v>2677.4198700102693</v>
      </c>
      <c r="K13" s="17">
        <v>2866.4314972995749</v>
      </c>
      <c r="L13" s="17">
        <v>2952.3529725166823</v>
      </c>
      <c r="M13" s="17">
        <v>3804.1937393275043</v>
      </c>
      <c r="N13" s="17">
        <v>3914.9767166951783</v>
      </c>
      <c r="O13" s="17">
        <v>4036.8716708123147</v>
      </c>
      <c r="P13" s="17">
        <v>5895.5714670601437</v>
      </c>
      <c r="Q13" s="17">
        <v>9467.9856620623941</v>
      </c>
      <c r="R13" s="17">
        <v>9995.1145320902287</v>
      </c>
      <c r="S13" s="17">
        <v>10703.584127811444</v>
      </c>
      <c r="T13" s="17">
        <v>13377.437773112792</v>
      </c>
      <c r="U13" s="17">
        <v>13551.392829346209</v>
      </c>
      <c r="V13" s="17">
        <v>13999.459334107705</v>
      </c>
      <c r="W13" s="17">
        <v>16318.671445141194</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114</v>
      </c>
      <c r="C18" s="5">
        <v>0</v>
      </c>
      <c r="D18" s="5">
        <v>0</v>
      </c>
      <c r="E18" s="5">
        <v>0</v>
      </c>
      <c r="F18" s="5">
        <v>38.612509619999997</v>
      </c>
      <c r="G18" s="5">
        <v>38.612509619999997</v>
      </c>
      <c r="H18" s="5">
        <v>38.612509619999997</v>
      </c>
      <c r="I18" s="5">
        <v>38.612509619999997</v>
      </c>
      <c r="J18" s="5">
        <v>38.612509619999997</v>
      </c>
      <c r="K18" s="5">
        <v>38.612509619999997</v>
      </c>
      <c r="L18" s="5">
        <v>38.612509619999997</v>
      </c>
      <c r="M18" s="5">
        <v>788.72033448000002</v>
      </c>
      <c r="N18" s="5">
        <v>788.72033448000002</v>
      </c>
      <c r="O18" s="5">
        <v>788.72033448000002</v>
      </c>
      <c r="P18" s="5">
        <v>788.72033448000002</v>
      </c>
      <c r="Q18" s="5">
        <v>788.72033448000002</v>
      </c>
      <c r="R18" s="5">
        <v>788.72033448000002</v>
      </c>
      <c r="S18" s="5">
        <v>788.72033448000002</v>
      </c>
      <c r="T18" s="5">
        <v>788.72033448000002</v>
      </c>
      <c r="U18" s="5">
        <v>788.72033448000002</v>
      </c>
      <c r="V18" s="5">
        <v>788.72033448000002</v>
      </c>
      <c r="W18" s="5">
        <v>788.72033448000002</v>
      </c>
    </row>
    <row r="19" spans="1:23" s="3" customFormat="1">
      <c r="A19" s="6" t="s">
        <v>127</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954.03738729361476</v>
      </c>
      <c r="Q20" s="5">
        <v>1012.4162737384148</v>
      </c>
      <c r="R20" s="5">
        <v>1046.7122937940148</v>
      </c>
      <c r="S20" s="5">
        <v>1083.8164518665149</v>
      </c>
      <c r="T20" s="5">
        <v>1126.4874127414148</v>
      </c>
      <c r="U20" s="5">
        <v>1174.0602267734148</v>
      </c>
      <c r="V20" s="5">
        <v>1198.5753877375148</v>
      </c>
      <c r="W20" s="5">
        <v>1221.3246147721147</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0</v>
      </c>
      <c r="P21" s="5">
        <v>419.71425790000001</v>
      </c>
      <c r="Q21" s="5">
        <v>1503.05742891</v>
      </c>
      <c r="R21" s="5">
        <v>1503.05742891</v>
      </c>
      <c r="S21" s="5">
        <v>1503.05742891</v>
      </c>
      <c r="T21" s="5">
        <v>1782.6340552300001</v>
      </c>
      <c r="U21" s="5">
        <v>1782.6340552300001</v>
      </c>
      <c r="V21" s="5">
        <v>2113.6973427900002</v>
      </c>
      <c r="W21" s="5">
        <v>2113.6973427900002</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270</v>
      </c>
      <c r="E24" s="5">
        <v>270</v>
      </c>
      <c r="F24" s="5">
        <v>1170</v>
      </c>
      <c r="G24" s="5">
        <v>1170</v>
      </c>
      <c r="H24" s="5">
        <v>1170</v>
      </c>
      <c r="I24" s="5">
        <v>3035</v>
      </c>
      <c r="J24" s="5">
        <v>3035</v>
      </c>
      <c r="K24" s="5">
        <v>3035</v>
      </c>
      <c r="L24" s="5">
        <v>3035</v>
      </c>
      <c r="M24" s="5">
        <v>3035</v>
      </c>
      <c r="N24" s="5">
        <v>3857.5</v>
      </c>
      <c r="O24" s="5">
        <v>3857.5</v>
      </c>
      <c r="P24" s="5">
        <v>3857.5</v>
      </c>
      <c r="Q24" s="5">
        <v>5312.5</v>
      </c>
      <c r="R24" s="5">
        <v>5312.5</v>
      </c>
      <c r="S24" s="5">
        <v>5312.5</v>
      </c>
      <c r="T24" s="5">
        <v>5312.5</v>
      </c>
      <c r="U24" s="5">
        <v>5312.5</v>
      </c>
      <c r="V24" s="5">
        <v>5312.5</v>
      </c>
      <c r="W24" s="5">
        <v>5312.5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248</v>
      </c>
      <c r="B26" s="100"/>
      <c r="C26" s="17">
        <v>28.853869337157398</v>
      </c>
      <c r="D26" s="17">
        <v>47.82994222740566</v>
      </c>
      <c r="E26" s="17">
        <v>65.416146886292552</v>
      </c>
      <c r="F26" s="17">
        <v>2182.7003361343554</v>
      </c>
      <c r="G26" s="17">
        <v>2223.359139181141</v>
      </c>
      <c r="H26" s="17">
        <v>2266.757924969143</v>
      </c>
      <c r="I26" s="17">
        <v>2312.1790847699026</v>
      </c>
      <c r="J26" s="17">
        <v>2365.1343669377407</v>
      </c>
      <c r="K26" s="17">
        <v>2449.68457335423</v>
      </c>
      <c r="L26" s="17">
        <v>2483.833373323273</v>
      </c>
      <c r="M26" s="17">
        <v>3278.3777662391512</v>
      </c>
      <c r="N26" s="17">
        <v>3325.7373476997122</v>
      </c>
      <c r="O26" s="17">
        <v>3370.5518010089118</v>
      </c>
      <c r="P26" s="17">
        <v>4446.4159484228085</v>
      </c>
      <c r="Q26" s="17">
        <v>5605.1741136895844</v>
      </c>
      <c r="R26" s="17">
        <v>5659.4868140407634</v>
      </c>
      <c r="S26" s="17">
        <v>5718.0680925109837</v>
      </c>
      <c r="T26" s="17">
        <v>6062.8232936072081</v>
      </c>
      <c r="U26" s="17">
        <v>6131.0762432168831</v>
      </c>
      <c r="V26" s="17">
        <v>6508.4716705324381</v>
      </c>
      <c r="W26" s="17">
        <v>6552.0944576242309</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1581.6691574081151</v>
      </c>
      <c r="U33" s="5">
        <v>1609.2549945080152</v>
      </c>
      <c r="V33" s="5">
        <v>1624.4330073171152</v>
      </c>
      <c r="W33" s="5">
        <v>1639.0158757677152</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36.58267592</v>
      </c>
      <c r="P34" s="5">
        <v>436.33208192999996</v>
      </c>
      <c r="Q34" s="5">
        <v>1323.5439612</v>
      </c>
      <c r="R34" s="5">
        <v>1323.5439612</v>
      </c>
      <c r="S34" s="5">
        <v>1323.5439612</v>
      </c>
      <c r="T34" s="5">
        <v>1590.58178628</v>
      </c>
      <c r="U34" s="5">
        <v>1590.58178628</v>
      </c>
      <c r="V34" s="5">
        <v>1590.58178628</v>
      </c>
      <c r="W34" s="5">
        <v>1590.58178628</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248</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289.62120004155753</v>
      </c>
      <c r="P39" s="17">
        <v>717.82138175060004</v>
      </c>
      <c r="Q39" s="17">
        <v>1642.2327614718938</v>
      </c>
      <c r="R39" s="17">
        <v>1672.0502867144237</v>
      </c>
      <c r="S39" s="17">
        <v>1699.6373153452046</v>
      </c>
      <c r="T39" s="17">
        <v>3313.137452466111</v>
      </c>
      <c r="U39" s="17">
        <v>3351.5034574637489</v>
      </c>
      <c r="V39" s="17">
        <v>3375.8516478157112</v>
      </c>
      <c r="W39" s="17">
        <v>3398.9629281595999</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985.89845553429143</v>
      </c>
      <c r="U46" s="5">
        <v>1018.7593333122915</v>
      </c>
      <c r="V46" s="5">
        <v>1038.2666665721915</v>
      </c>
      <c r="W46" s="5">
        <v>2889.1070063974921</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199.16899676</v>
      </c>
      <c r="R47" s="5">
        <v>199.16899676</v>
      </c>
      <c r="S47" s="5">
        <v>263.49052353000002</v>
      </c>
      <c r="T47" s="5">
        <v>263.49052353000002</v>
      </c>
      <c r="U47" s="5">
        <v>263.49052353000002</v>
      </c>
      <c r="V47" s="5">
        <v>263.49052353000002</v>
      </c>
      <c r="W47" s="5">
        <v>263.49052353000002</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85</v>
      </c>
      <c r="E50" s="5">
        <v>85</v>
      </c>
      <c r="F50" s="5">
        <v>85</v>
      </c>
      <c r="G50" s="5">
        <v>85</v>
      </c>
      <c r="H50" s="5">
        <v>85</v>
      </c>
      <c r="I50" s="5">
        <v>1950</v>
      </c>
      <c r="J50" s="5">
        <v>1950</v>
      </c>
      <c r="K50" s="5">
        <v>1950</v>
      </c>
      <c r="L50" s="5">
        <v>1950</v>
      </c>
      <c r="M50" s="5">
        <v>1950</v>
      </c>
      <c r="N50" s="5">
        <v>1950</v>
      </c>
      <c r="O50" s="5">
        <v>1950</v>
      </c>
      <c r="P50" s="5">
        <v>1950</v>
      </c>
      <c r="Q50" s="5">
        <v>1950</v>
      </c>
      <c r="R50" s="5">
        <v>2700</v>
      </c>
      <c r="S50" s="5">
        <v>2700</v>
      </c>
      <c r="T50" s="5">
        <v>2700</v>
      </c>
      <c r="U50" s="5">
        <v>2700</v>
      </c>
      <c r="V50" s="5">
        <v>2700</v>
      </c>
      <c r="W50" s="5">
        <v>2700</v>
      </c>
    </row>
    <row r="51" spans="1:23" s="3" customFormat="1">
      <c r="A51" s="6" t="s">
        <v>145</v>
      </c>
      <c r="B51" s="6" t="s">
        <v>134</v>
      </c>
      <c r="C51" s="5">
        <v>0</v>
      </c>
      <c r="D51" s="5">
        <v>0</v>
      </c>
      <c r="E51" s="5">
        <v>0</v>
      </c>
      <c r="F51" s="5">
        <v>0</v>
      </c>
      <c r="G51" s="5">
        <v>0</v>
      </c>
      <c r="H51" s="5">
        <v>0</v>
      </c>
      <c r="I51" s="5">
        <v>1450</v>
      </c>
      <c r="J51" s="5">
        <v>1450</v>
      </c>
      <c r="K51" s="5">
        <v>1450</v>
      </c>
      <c r="L51" s="5">
        <v>1450</v>
      </c>
      <c r="M51" s="5">
        <v>1450</v>
      </c>
      <c r="N51" s="5">
        <v>1450</v>
      </c>
      <c r="O51" s="5">
        <v>1675</v>
      </c>
      <c r="P51" s="5">
        <v>1695</v>
      </c>
      <c r="Q51" s="5">
        <v>1695</v>
      </c>
      <c r="R51" s="5">
        <v>1695</v>
      </c>
      <c r="S51" s="5">
        <v>1695</v>
      </c>
      <c r="T51" s="5">
        <v>1695</v>
      </c>
      <c r="U51" s="5">
        <v>2635</v>
      </c>
      <c r="V51" s="5">
        <v>2635</v>
      </c>
      <c r="W51" s="5">
        <v>2635</v>
      </c>
    </row>
    <row r="52" spans="1:23" s="3" customFormat="1">
      <c r="A52" s="100" t="s">
        <v>248</v>
      </c>
      <c r="B52" s="100"/>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288.82670446864222</v>
      </c>
      <c r="Q52" s="17">
        <v>544.67505944848949</v>
      </c>
      <c r="R52" s="17">
        <v>584.39406512697201</v>
      </c>
      <c r="S52" s="17">
        <v>689.64222322332591</v>
      </c>
      <c r="T52" s="17">
        <v>1390.9135016489024</v>
      </c>
      <c r="U52" s="17">
        <v>1442.2925006211435</v>
      </c>
      <c r="V52" s="17">
        <v>1478.9275395547836</v>
      </c>
      <c r="W52" s="17">
        <v>3346.9587914463282</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114</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146</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247.42692561753708</v>
      </c>
      <c r="Q59" s="5">
        <v>1262.3697417392373</v>
      </c>
      <c r="R59" s="5">
        <v>1268.4302306088373</v>
      </c>
      <c r="S59" s="5">
        <v>1275.0521447725373</v>
      </c>
      <c r="T59" s="5">
        <v>1282.8267111632374</v>
      </c>
      <c r="U59" s="5">
        <v>1291.7496111393375</v>
      </c>
      <c r="V59" s="5">
        <v>1295.6472838667376</v>
      </c>
      <c r="W59" s="5">
        <v>1673.0058186218375</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115.02046324</v>
      </c>
      <c r="Q60" s="5">
        <v>325.95097249999998</v>
      </c>
      <c r="R60" s="5">
        <v>325.95097249999998</v>
      </c>
      <c r="S60" s="5">
        <v>828.97771444</v>
      </c>
      <c r="T60" s="5">
        <v>828.97771444</v>
      </c>
      <c r="U60" s="5">
        <v>828.97771444</v>
      </c>
      <c r="V60" s="5">
        <v>828.97771444</v>
      </c>
      <c r="W60" s="5">
        <v>828.97771444</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248</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101.51297965383188</v>
      </c>
      <c r="N65" s="17">
        <v>109.89092765732389</v>
      </c>
      <c r="O65" s="17">
        <v>117.15234223306703</v>
      </c>
      <c r="P65" s="17">
        <v>422.31777278971617</v>
      </c>
      <c r="Q65" s="17">
        <v>1652.4428480747497</v>
      </c>
      <c r="R65" s="17">
        <v>1663.7899579783609</v>
      </c>
      <c r="S65" s="17">
        <v>2178.7741622981166</v>
      </c>
      <c r="T65" s="17">
        <v>2190.8731160967245</v>
      </c>
      <c r="U65" s="17">
        <v>2204.3785047027636</v>
      </c>
      <c r="V65" s="17">
        <v>2212.9573599055793</v>
      </c>
      <c r="W65" s="17">
        <v>2596.2460183806616</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115</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147</v>
      </c>
      <c r="B72" s="6" t="s">
        <v>128</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248</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290</v>
      </c>
      <c r="B1" s="12"/>
      <c r="C1" s="12"/>
      <c r="D1" s="12"/>
      <c r="E1" s="12"/>
      <c r="F1" s="12"/>
      <c r="G1" s="12"/>
      <c r="H1" s="12"/>
      <c r="I1" s="12"/>
      <c r="J1" s="12"/>
      <c r="K1" s="12"/>
      <c r="L1" s="12"/>
      <c r="M1" s="12"/>
      <c r="N1" s="12"/>
      <c r="O1" s="12"/>
      <c r="P1" s="12"/>
      <c r="Q1" s="12"/>
      <c r="R1" s="12"/>
      <c r="S1" s="12"/>
      <c r="T1" s="12"/>
      <c r="U1" s="12"/>
      <c r="V1" s="12"/>
      <c r="W1" s="12"/>
    </row>
    <row r="2" spans="1:23" s="3" customFormat="1">
      <c r="B2" s="91"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0</v>
      </c>
      <c r="F5" s="5">
        <v>38.612509619999997</v>
      </c>
      <c r="G5" s="5">
        <v>38.612509619999997</v>
      </c>
      <c r="H5" s="5">
        <v>38.612509619999997</v>
      </c>
      <c r="I5" s="5">
        <v>619.85007227999995</v>
      </c>
      <c r="J5" s="5">
        <v>1378.53114684</v>
      </c>
      <c r="K5" s="5">
        <v>1378.53114684</v>
      </c>
      <c r="L5" s="5">
        <v>1378.53114684</v>
      </c>
      <c r="M5" s="5">
        <v>1378.53114684</v>
      </c>
      <c r="N5" s="5">
        <v>1378.53114684</v>
      </c>
      <c r="O5" s="5">
        <v>1378.53114684</v>
      </c>
      <c r="P5" s="5">
        <v>1378.53114684</v>
      </c>
      <c r="Q5" s="5">
        <v>1378.53114684</v>
      </c>
      <c r="R5" s="5">
        <v>1378.53114684</v>
      </c>
      <c r="S5" s="5">
        <v>1378.53114684</v>
      </c>
      <c r="T5" s="5">
        <v>1484.05140534</v>
      </c>
      <c r="U5" s="5">
        <v>1484.05140534</v>
      </c>
      <c r="V5" s="5">
        <v>1484.05140534</v>
      </c>
      <c r="W5" s="5">
        <v>1484.05140534</v>
      </c>
    </row>
    <row r="6" spans="1:23">
      <c r="A6" s="6" t="s">
        <v>75</v>
      </c>
      <c r="B6" s="6" t="s">
        <v>115</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75</v>
      </c>
      <c r="B7" s="6" t="s">
        <v>128</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595.0511389455271</v>
      </c>
      <c r="N7" s="5">
        <v>663.52563946412727</v>
      </c>
      <c r="O7" s="5">
        <v>867.93369466482704</v>
      </c>
      <c r="P7" s="5">
        <v>1339.8254878128271</v>
      </c>
      <c r="Q7" s="5">
        <v>2029.889169180427</v>
      </c>
      <c r="R7" s="5">
        <v>2116.8323287065273</v>
      </c>
      <c r="S7" s="5">
        <v>2206.2746445131279</v>
      </c>
      <c r="T7" s="5">
        <v>3183.7216070292288</v>
      </c>
      <c r="U7" s="5">
        <v>3302.8824725320283</v>
      </c>
      <c r="V7" s="5">
        <v>3366.9574704207275</v>
      </c>
      <c r="W7" s="5">
        <v>5859.5034388171271</v>
      </c>
    </row>
    <row r="8" spans="1:23">
      <c r="A8" s="6" t="s">
        <v>75</v>
      </c>
      <c r="B8" s="6" t="s">
        <v>129</v>
      </c>
      <c r="C8" s="5">
        <v>0</v>
      </c>
      <c r="D8" s="5">
        <v>20</v>
      </c>
      <c r="E8" s="5">
        <v>20</v>
      </c>
      <c r="F8" s="5">
        <v>20</v>
      </c>
      <c r="G8" s="5">
        <v>20</v>
      </c>
      <c r="H8" s="5">
        <v>20</v>
      </c>
      <c r="I8" s="5">
        <v>20</v>
      </c>
      <c r="J8" s="5">
        <v>20</v>
      </c>
      <c r="K8" s="5">
        <v>20</v>
      </c>
      <c r="L8" s="5">
        <v>20</v>
      </c>
      <c r="M8" s="5">
        <v>20</v>
      </c>
      <c r="N8" s="5">
        <v>117.90856889</v>
      </c>
      <c r="O8" s="5">
        <v>616.43739618999996</v>
      </c>
      <c r="P8" s="5">
        <v>1373.09305877</v>
      </c>
      <c r="Q8" s="5">
        <v>3780.7411895800001</v>
      </c>
      <c r="R8" s="5">
        <v>3900.8429653600001</v>
      </c>
      <c r="S8" s="5">
        <v>4773.1787006000004</v>
      </c>
      <c r="T8" s="5">
        <v>5170.4168396700006</v>
      </c>
      <c r="U8" s="5">
        <v>5170.4168396700006</v>
      </c>
      <c r="V8" s="5">
        <v>5271.8143643000003</v>
      </c>
      <c r="W8" s="5">
        <v>5271.8143643000003</v>
      </c>
    </row>
    <row r="9" spans="1:23">
      <c r="A9" s="6" t="s">
        <v>75</v>
      </c>
      <c r="B9" s="6" t="s">
        <v>130</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2251.3743190099999</v>
      </c>
      <c r="T9" s="5">
        <v>2492.94496931</v>
      </c>
      <c r="U9" s="5">
        <v>2492.94496931</v>
      </c>
      <c r="V9" s="5">
        <v>2492.94496931</v>
      </c>
      <c r="W9" s="5">
        <v>2492.94496931</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132</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75</v>
      </c>
      <c r="B12" s="6" t="s">
        <v>134</v>
      </c>
      <c r="C12" s="5">
        <v>0</v>
      </c>
      <c r="D12" s="5">
        <v>740</v>
      </c>
      <c r="E12" s="5">
        <v>2420</v>
      </c>
      <c r="F12" s="5">
        <v>2420</v>
      </c>
      <c r="G12" s="5">
        <v>2420</v>
      </c>
      <c r="H12" s="5">
        <v>2420</v>
      </c>
      <c r="I12" s="5">
        <v>3870</v>
      </c>
      <c r="J12" s="5">
        <v>4955</v>
      </c>
      <c r="K12" s="5">
        <v>6275</v>
      </c>
      <c r="L12" s="5">
        <v>6687.5</v>
      </c>
      <c r="M12" s="5">
        <v>6687.5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248</v>
      </c>
      <c r="B13" s="100"/>
      <c r="C13" s="17">
        <v>-19.609775988923715</v>
      </c>
      <c r="D13" s="17">
        <v>42.283997590148417</v>
      </c>
      <c r="E13" s="17">
        <v>82.111702563064242</v>
      </c>
      <c r="F13" s="17">
        <v>2252.7294346863023</v>
      </c>
      <c r="G13" s="17">
        <v>2348.4774082905292</v>
      </c>
      <c r="H13" s="17">
        <v>2450.050736694945</v>
      </c>
      <c r="I13" s="17">
        <v>3139.4103305898043</v>
      </c>
      <c r="J13" s="17">
        <v>4017.3385072302694</v>
      </c>
      <c r="K13" s="17">
        <v>4206.3501345195746</v>
      </c>
      <c r="L13" s="17">
        <v>4292.2716097366829</v>
      </c>
      <c r="M13" s="17">
        <v>4394.0045516875052</v>
      </c>
      <c r="N13" s="17">
        <v>4602.6960979451778</v>
      </c>
      <c r="O13" s="17">
        <v>5348.1915082423138</v>
      </c>
      <c r="P13" s="17">
        <v>6625.1467628301425</v>
      </c>
      <c r="Q13" s="17">
        <v>9767.4632203023939</v>
      </c>
      <c r="R13" s="17">
        <v>10414.693866110229</v>
      </c>
      <c r="S13" s="17">
        <v>11639.525247371444</v>
      </c>
      <c r="T13" s="17">
        <v>13410.459009782795</v>
      </c>
      <c r="U13" s="17">
        <v>13584.41406601621</v>
      </c>
      <c r="V13" s="17">
        <v>13802.814807847708</v>
      </c>
      <c r="W13" s="17">
        <v>16348.178184791195</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114</v>
      </c>
      <c r="C18" s="5">
        <v>0</v>
      </c>
      <c r="D18" s="5">
        <v>0</v>
      </c>
      <c r="E18" s="5">
        <v>0</v>
      </c>
      <c r="F18" s="5">
        <v>38.612509619999997</v>
      </c>
      <c r="G18" s="5">
        <v>38.612509619999997</v>
      </c>
      <c r="H18" s="5">
        <v>38.612509619999997</v>
      </c>
      <c r="I18" s="5">
        <v>38.612509619999997</v>
      </c>
      <c r="J18" s="5">
        <v>38.612509619999997</v>
      </c>
      <c r="K18" s="5">
        <v>38.612509619999997</v>
      </c>
      <c r="L18" s="5">
        <v>38.612509619999997</v>
      </c>
      <c r="M18" s="5">
        <v>38.612509619999997</v>
      </c>
      <c r="N18" s="5">
        <v>38.612509619999997</v>
      </c>
      <c r="O18" s="5">
        <v>38.612509619999997</v>
      </c>
      <c r="P18" s="5">
        <v>38.612509619999997</v>
      </c>
      <c r="Q18" s="5">
        <v>38.612509619999997</v>
      </c>
      <c r="R18" s="5">
        <v>38.612509619999997</v>
      </c>
      <c r="S18" s="5">
        <v>38.612509619999997</v>
      </c>
      <c r="T18" s="5">
        <v>144.13276812000001</v>
      </c>
      <c r="U18" s="5">
        <v>144.13276812000001</v>
      </c>
      <c r="V18" s="5">
        <v>144.13276812000001</v>
      </c>
      <c r="W18" s="5">
        <v>144.13276812000001</v>
      </c>
    </row>
    <row r="19" spans="1:23" s="3" customFormat="1">
      <c r="A19" s="6" t="s">
        <v>127</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461.31111453371471</v>
      </c>
      <c r="P20" s="5">
        <v>504.47680592361468</v>
      </c>
      <c r="Q20" s="5">
        <v>616.62982212841473</v>
      </c>
      <c r="R20" s="5">
        <v>650.92584218401475</v>
      </c>
      <c r="S20" s="5">
        <v>688.03000025651477</v>
      </c>
      <c r="T20" s="5">
        <v>730.70096113141472</v>
      </c>
      <c r="U20" s="5">
        <v>778.27377516341471</v>
      </c>
      <c r="V20" s="5">
        <v>802.78893612751472</v>
      </c>
      <c r="W20" s="5">
        <v>825.53816316211476</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367.73648577</v>
      </c>
      <c r="P21" s="5">
        <v>1044.09411813</v>
      </c>
      <c r="Q21" s="5">
        <v>2386.68619081</v>
      </c>
      <c r="R21" s="5">
        <v>2386.68619081</v>
      </c>
      <c r="S21" s="5">
        <v>2386.68619081</v>
      </c>
      <c r="T21" s="5">
        <v>2783.9243298800002</v>
      </c>
      <c r="U21" s="5">
        <v>2783.9243298800002</v>
      </c>
      <c r="V21" s="5">
        <v>2783.9243298800002</v>
      </c>
      <c r="W21" s="5">
        <v>2783.9243298800002</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2062.1407024099999</v>
      </c>
      <c r="T22" s="5">
        <v>2087.4443623100001</v>
      </c>
      <c r="U22" s="5">
        <v>2087.4443623100001</v>
      </c>
      <c r="V22" s="5">
        <v>2087.4443623100001</v>
      </c>
      <c r="W22" s="5">
        <v>2087.4443623100001</v>
      </c>
    </row>
    <row r="23" spans="1:23" s="3" customFormat="1">
      <c r="A23" s="6" t="s">
        <v>127</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248</v>
      </c>
      <c r="B26" s="100"/>
      <c r="C26" s="17">
        <v>28.853869337157398</v>
      </c>
      <c r="D26" s="17">
        <v>47.82994222740566</v>
      </c>
      <c r="E26" s="17">
        <v>65.416146886292552</v>
      </c>
      <c r="F26" s="17">
        <v>2182.7003361343554</v>
      </c>
      <c r="G26" s="17">
        <v>2223.359139181141</v>
      </c>
      <c r="H26" s="17">
        <v>2266.757924969143</v>
      </c>
      <c r="I26" s="17">
        <v>2312.1790847699026</v>
      </c>
      <c r="J26" s="17">
        <v>2365.1343669377407</v>
      </c>
      <c r="K26" s="17">
        <v>2449.68457335423</v>
      </c>
      <c r="L26" s="17">
        <v>2483.833373323273</v>
      </c>
      <c r="M26" s="17">
        <v>2528.2699413791511</v>
      </c>
      <c r="N26" s="17">
        <v>2575.6295228397125</v>
      </c>
      <c r="O26" s="17">
        <v>3129.8347667189119</v>
      </c>
      <c r="P26" s="17">
        <v>3871.1274024228082</v>
      </c>
      <c r="Q26" s="17">
        <v>5342.9085991195843</v>
      </c>
      <c r="R26" s="17">
        <v>5397.2212994707625</v>
      </c>
      <c r="S26" s="17">
        <v>5477.9432803509835</v>
      </c>
      <c r="T26" s="17">
        <v>6071.1839125972083</v>
      </c>
      <c r="U26" s="17">
        <v>6139.4368622068832</v>
      </c>
      <c r="V26" s="17">
        <v>6185.7690019624379</v>
      </c>
      <c r="W26" s="17">
        <v>6229.3917890542307</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698.33752430451545</v>
      </c>
      <c r="R33" s="5">
        <v>720.1218777845155</v>
      </c>
      <c r="S33" s="5">
        <v>738.33513544781545</v>
      </c>
      <c r="T33" s="5">
        <v>1634.1476142681151</v>
      </c>
      <c r="U33" s="5">
        <v>1661.733451368015</v>
      </c>
      <c r="V33" s="5">
        <v>1676.911464177115</v>
      </c>
      <c r="W33" s="5">
        <v>1691.494332627715</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150.79234152999999</v>
      </c>
      <c r="P34" s="5">
        <v>231.09037175</v>
      </c>
      <c r="Q34" s="5">
        <v>964.88403156000004</v>
      </c>
      <c r="R34" s="5">
        <v>964.88403156000004</v>
      </c>
      <c r="S34" s="5">
        <v>964.88403156000004</v>
      </c>
      <c r="T34" s="5">
        <v>964.88403156000004</v>
      </c>
      <c r="U34" s="5">
        <v>964.88403156000004</v>
      </c>
      <c r="V34" s="5">
        <v>1066.2815561899999</v>
      </c>
      <c r="W34" s="5">
        <v>1066.2815561899999</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189.2336166</v>
      </c>
      <c r="T35" s="5">
        <v>405.500607</v>
      </c>
      <c r="U35" s="5">
        <v>405.500607</v>
      </c>
      <c r="V35" s="5">
        <v>405.500607</v>
      </c>
      <c r="W35" s="5">
        <v>405.500607</v>
      </c>
    </row>
    <row r="36" spans="1:23" s="3" customFormat="1">
      <c r="A36" s="6" t="s">
        <v>144</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248</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403.83086565155753</v>
      </c>
      <c r="P39" s="17">
        <v>512.57967157060011</v>
      </c>
      <c r="Q39" s="17">
        <v>1778.4814990818936</v>
      </c>
      <c r="R39" s="17">
        <v>1808.299024324424</v>
      </c>
      <c r="S39" s="17">
        <v>2025.1196695552044</v>
      </c>
      <c r="T39" s="17">
        <v>3145.4187616061108</v>
      </c>
      <c r="U39" s="17">
        <v>3183.7847666037492</v>
      </c>
      <c r="V39" s="17">
        <v>3309.5304815857107</v>
      </c>
      <c r="W39" s="17">
        <v>3332.6417619295999</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114</v>
      </c>
      <c r="C44" s="5">
        <v>0</v>
      </c>
      <c r="D44" s="5">
        <v>0</v>
      </c>
      <c r="E44" s="5">
        <v>0</v>
      </c>
      <c r="F44" s="5">
        <v>0</v>
      </c>
      <c r="G44" s="5">
        <v>0</v>
      </c>
      <c r="H44" s="5">
        <v>0</v>
      </c>
      <c r="I44" s="5">
        <v>581.23756265999998</v>
      </c>
      <c r="J44" s="5">
        <v>1339.9186372199999</v>
      </c>
      <c r="K44" s="5">
        <v>1339.9186372199999</v>
      </c>
      <c r="L44" s="5">
        <v>1339.9186372199999</v>
      </c>
      <c r="M44" s="5">
        <v>1339.9186372199999</v>
      </c>
      <c r="N44" s="5">
        <v>1339.9186372199999</v>
      </c>
      <c r="O44" s="5">
        <v>1339.9186372199999</v>
      </c>
      <c r="P44" s="5">
        <v>1339.9186372199999</v>
      </c>
      <c r="Q44" s="5">
        <v>1339.9186372199999</v>
      </c>
      <c r="R44" s="5">
        <v>1339.9186372199999</v>
      </c>
      <c r="S44" s="5">
        <v>1339.9186372199999</v>
      </c>
      <c r="T44" s="5">
        <v>1339.9186372199999</v>
      </c>
      <c r="U44" s="5">
        <v>1339.9186372199999</v>
      </c>
      <c r="V44" s="5">
        <v>1339.9186372199999</v>
      </c>
      <c r="W44" s="5">
        <v>1339.9186372199999</v>
      </c>
    </row>
    <row r="45" spans="1:23" s="3" customFormat="1">
      <c r="A45" s="6" t="s">
        <v>145</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401.04086338129139</v>
      </c>
      <c r="Q46" s="5">
        <v>443.83446219729137</v>
      </c>
      <c r="R46" s="5">
        <v>466.88912229439137</v>
      </c>
      <c r="S46" s="5">
        <v>492.56143611389138</v>
      </c>
      <c r="T46" s="5">
        <v>521.71849754429138</v>
      </c>
      <c r="U46" s="5">
        <v>554.57937532229141</v>
      </c>
      <c r="V46" s="5">
        <v>574.08670858219136</v>
      </c>
      <c r="W46" s="5">
        <v>2733.7794026774918</v>
      </c>
    </row>
    <row r="47" spans="1:23" s="3" customFormat="1">
      <c r="A47" s="6" t="s">
        <v>145</v>
      </c>
      <c r="B47" s="6" t="s">
        <v>129</v>
      </c>
      <c r="C47" s="5">
        <v>0</v>
      </c>
      <c r="D47" s="5">
        <v>0</v>
      </c>
      <c r="E47" s="5">
        <v>0</v>
      </c>
      <c r="F47" s="5">
        <v>0</v>
      </c>
      <c r="G47" s="5">
        <v>0</v>
      </c>
      <c r="H47" s="5">
        <v>0</v>
      </c>
      <c r="I47" s="5">
        <v>0</v>
      </c>
      <c r="J47" s="5">
        <v>0</v>
      </c>
      <c r="K47" s="5">
        <v>0</v>
      </c>
      <c r="L47" s="5">
        <v>0</v>
      </c>
      <c r="M47" s="5">
        <v>0</v>
      </c>
      <c r="N47" s="5">
        <v>97.908568889999998</v>
      </c>
      <c r="O47" s="5">
        <v>97.908568889999998</v>
      </c>
      <c r="P47" s="5">
        <v>97.908568889999998</v>
      </c>
      <c r="Q47" s="5">
        <v>97.908568889999998</v>
      </c>
      <c r="R47" s="5">
        <v>97.908568889999998</v>
      </c>
      <c r="S47" s="5">
        <v>97.908568889999998</v>
      </c>
      <c r="T47" s="5">
        <v>97.908568889999998</v>
      </c>
      <c r="U47" s="5">
        <v>97.908568889999998</v>
      </c>
      <c r="V47" s="5">
        <v>97.908568889999998</v>
      </c>
      <c r="W47" s="5">
        <v>97.908568889999998</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145</v>
      </c>
      <c r="B51" s="6" t="s">
        <v>134</v>
      </c>
      <c r="C51" s="5">
        <v>0</v>
      </c>
      <c r="D51" s="5">
        <v>0</v>
      </c>
      <c r="E51" s="5">
        <v>0</v>
      </c>
      <c r="F51" s="5">
        <v>0</v>
      </c>
      <c r="G51" s="5">
        <v>0</v>
      </c>
      <c r="H51" s="5">
        <v>0</v>
      </c>
      <c r="I51" s="5">
        <v>1450</v>
      </c>
      <c r="J51" s="5">
        <v>1450</v>
      </c>
      <c r="K51" s="5">
        <v>1450</v>
      </c>
      <c r="L51" s="5">
        <v>1450</v>
      </c>
      <c r="M51" s="5">
        <v>1450</v>
      </c>
      <c r="N51" s="5">
        <v>1450</v>
      </c>
      <c r="O51" s="5">
        <v>1675</v>
      </c>
      <c r="P51" s="5">
        <v>1695</v>
      </c>
      <c r="Q51" s="5">
        <v>1695</v>
      </c>
      <c r="R51" s="5">
        <v>1695</v>
      </c>
      <c r="S51" s="5">
        <v>1695</v>
      </c>
      <c r="T51" s="5">
        <v>1695</v>
      </c>
      <c r="U51" s="5">
        <v>2635</v>
      </c>
      <c r="V51" s="5">
        <v>2635</v>
      </c>
      <c r="W51" s="5">
        <v>2635</v>
      </c>
    </row>
    <row r="52" spans="1:23" s="3" customFormat="1">
      <c r="A52" s="100" t="s">
        <v>248</v>
      </c>
      <c r="B52" s="100"/>
      <c r="C52" s="17">
        <v>-82.249064627975017</v>
      </c>
      <c r="D52" s="17">
        <v>-69.221402267024828</v>
      </c>
      <c r="E52" s="17">
        <v>-55.747525120703344</v>
      </c>
      <c r="F52" s="17">
        <v>-30.449332394911441</v>
      </c>
      <c r="G52" s="17">
        <v>-5.7913593656500844</v>
      </c>
      <c r="H52" s="17">
        <v>21.570663206721889</v>
      </c>
      <c r="I52" s="17">
        <v>631.46098713252627</v>
      </c>
      <c r="J52" s="17">
        <v>1420.8590222357384</v>
      </c>
      <c r="K52" s="17">
        <v>1469.0650622780008</v>
      </c>
      <c r="L52" s="17">
        <v>1494.4112346279817</v>
      </c>
      <c r="M52" s="17">
        <v>1521.4194114001316</v>
      </c>
      <c r="N52" s="17">
        <v>1650.8902556645482</v>
      </c>
      <c r="O52" s="17">
        <v>1679.973525273861</v>
      </c>
      <c r="P52" s="17">
        <v>1920.6782215586422</v>
      </c>
      <c r="Q52" s="17">
        <v>1977.3575797784893</v>
      </c>
      <c r="R52" s="17">
        <v>2017.076585456972</v>
      </c>
      <c r="S52" s="17">
        <v>2058.003216783326</v>
      </c>
      <c r="T52" s="17">
        <v>2101.0702262389018</v>
      </c>
      <c r="U52" s="17">
        <v>2152.4492252111431</v>
      </c>
      <c r="V52" s="17">
        <v>2189.084264144783</v>
      </c>
      <c r="W52" s="17">
        <v>4365.9678703063282</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114</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146</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240.7014237175371</v>
      </c>
      <c r="Q59" s="5">
        <v>249.87013078923709</v>
      </c>
      <c r="R59" s="5">
        <v>255.93061965883712</v>
      </c>
      <c r="S59" s="5">
        <v>262.5525338225371</v>
      </c>
      <c r="T59" s="5">
        <v>270.32710021323709</v>
      </c>
      <c r="U59" s="5">
        <v>279.25000018933707</v>
      </c>
      <c r="V59" s="5">
        <v>283.14767291673706</v>
      </c>
      <c r="W59" s="5">
        <v>577.80511931183719</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331.26239831999999</v>
      </c>
      <c r="R60" s="5">
        <v>451.36417410000001</v>
      </c>
      <c r="S60" s="5">
        <v>1323.69990934</v>
      </c>
      <c r="T60" s="5">
        <v>1323.69990934</v>
      </c>
      <c r="U60" s="5">
        <v>1323.69990934</v>
      </c>
      <c r="V60" s="5">
        <v>1323.69990934</v>
      </c>
      <c r="W60" s="5">
        <v>1323.69990934</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248</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101.51297965383188</v>
      </c>
      <c r="N65" s="17">
        <v>109.89092765732389</v>
      </c>
      <c r="O65" s="17">
        <v>117.15234223306703</v>
      </c>
      <c r="P65" s="17">
        <v>300.57180764971622</v>
      </c>
      <c r="Q65" s="17">
        <v>645.25466294474961</v>
      </c>
      <c r="R65" s="17">
        <v>776.70354862836075</v>
      </c>
      <c r="S65" s="17">
        <v>1660.9967462481161</v>
      </c>
      <c r="T65" s="17">
        <v>1673.0957000467245</v>
      </c>
      <c r="U65" s="17">
        <v>1686.6010886527633</v>
      </c>
      <c r="V65" s="17">
        <v>1695.179943855579</v>
      </c>
      <c r="W65" s="17">
        <v>1995.767513970661</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115</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147</v>
      </c>
      <c r="B72" s="6" t="s">
        <v>128</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248</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271</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0</v>
      </c>
      <c r="J10" s="5">
        <v>733.02314676000003</v>
      </c>
      <c r="K10" s="5">
        <v>733.02314676000003</v>
      </c>
      <c r="L10" s="5">
        <v>733.02314676000003</v>
      </c>
      <c r="M10" s="5">
        <v>733.02314676000003</v>
      </c>
      <c r="N10" s="5">
        <v>733.02314676000003</v>
      </c>
      <c r="O10" s="5">
        <v>733.02314676000003</v>
      </c>
      <c r="P10" s="5">
        <v>733.02314676000003</v>
      </c>
      <c r="Q10" s="5">
        <v>733.02314676000003</v>
      </c>
      <c r="R10" s="5">
        <v>733.02314676000003</v>
      </c>
      <c r="S10" s="5">
        <v>733.02314676000003</v>
      </c>
      <c r="T10" s="5">
        <v>733.02314676000003</v>
      </c>
      <c r="U10" s="5">
        <v>733.02314676000003</v>
      </c>
      <c r="V10" s="5">
        <v>733.02314676000003</v>
      </c>
      <c r="W10" s="5">
        <v>733.02314676000003</v>
      </c>
      <c r="X10" s="5">
        <v>733.02314676000003</v>
      </c>
      <c r="Z10" s="64"/>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145.12622594000001</v>
      </c>
      <c r="S11" s="5">
        <v>145.12622594000001</v>
      </c>
      <c r="T11" s="5">
        <v>200</v>
      </c>
      <c r="U11" s="5">
        <v>200</v>
      </c>
      <c r="V11" s="5">
        <v>200</v>
      </c>
      <c r="W11" s="5">
        <v>200</v>
      </c>
      <c r="X11" s="5">
        <v>200</v>
      </c>
      <c r="Z11" s="64"/>
    </row>
    <row r="12" spans="1:26">
      <c r="A12" s="54" t="s">
        <v>144</v>
      </c>
      <c r="B12" s="54" t="s">
        <v>169</v>
      </c>
      <c r="C12" s="54" t="s">
        <v>170</v>
      </c>
      <c r="D12" s="5">
        <v>0</v>
      </c>
      <c r="E12" s="5">
        <v>0</v>
      </c>
      <c r="F12" s="5">
        <v>0</v>
      </c>
      <c r="G12" s="5">
        <v>0</v>
      </c>
      <c r="H12" s="5">
        <v>0</v>
      </c>
      <c r="I12" s="5">
        <v>0</v>
      </c>
      <c r="J12" s="5">
        <v>0</v>
      </c>
      <c r="K12" s="5">
        <v>0</v>
      </c>
      <c r="L12" s="5">
        <v>243.39090880000001</v>
      </c>
      <c r="M12" s="5">
        <v>243.39090880000001</v>
      </c>
      <c r="N12" s="5">
        <v>243.39090880000001</v>
      </c>
      <c r="O12" s="5">
        <v>243.39090880000001</v>
      </c>
      <c r="P12" s="5">
        <v>243.39090880000001</v>
      </c>
      <c r="Q12" s="5">
        <v>243.39090880000001</v>
      </c>
      <c r="R12" s="5">
        <v>1507.5175589200001</v>
      </c>
      <c r="S12" s="5">
        <v>1507.5175589200001</v>
      </c>
      <c r="T12" s="5">
        <v>1507.5175589200001</v>
      </c>
      <c r="U12" s="5">
        <v>1507.5175589200001</v>
      </c>
      <c r="V12" s="5">
        <v>1868.16386818</v>
      </c>
      <c r="W12" s="5">
        <v>2307.7580878600002</v>
      </c>
      <c r="X12" s="5">
        <v>2307.7580878600002</v>
      </c>
      <c r="Z12" s="64"/>
    </row>
    <row r="13" spans="1:26">
      <c r="A13" s="54" t="s">
        <v>127</v>
      </c>
      <c r="B13" s="54" t="s">
        <v>171</v>
      </c>
      <c r="C13" s="54" t="s">
        <v>172</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2100</v>
      </c>
      <c r="U13" s="5">
        <v>2100</v>
      </c>
      <c r="V13" s="5">
        <v>2100</v>
      </c>
      <c r="W13" s="5">
        <v>2100</v>
      </c>
      <c r="X13" s="5">
        <v>2100</v>
      </c>
      <c r="Z13" s="64"/>
    </row>
    <row r="14" spans="1:26">
      <c r="A14" s="54" t="s">
        <v>127</v>
      </c>
      <c r="B14" s="54" t="s">
        <v>173</v>
      </c>
      <c r="C14" s="54" t="s">
        <v>174</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c r="Z14" s="64"/>
    </row>
    <row r="15" spans="1:26">
      <c r="A15" s="54" t="s">
        <v>127</v>
      </c>
      <c r="B15" s="54" t="s">
        <v>175</v>
      </c>
      <c r="C15" s="54" t="s">
        <v>176</v>
      </c>
      <c r="D15" s="5">
        <v>0</v>
      </c>
      <c r="E15" s="5">
        <v>150</v>
      </c>
      <c r="F15" s="5">
        <v>150</v>
      </c>
      <c r="G15" s="5">
        <v>150</v>
      </c>
      <c r="H15" s="5">
        <v>150</v>
      </c>
      <c r="I15" s="5">
        <v>150</v>
      </c>
      <c r="J15" s="5">
        <v>150</v>
      </c>
      <c r="K15" s="5">
        <v>150</v>
      </c>
      <c r="L15" s="5">
        <v>150</v>
      </c>
      <c r="M15" s="5">
        <v>150</v>
      </c>
      <c r="N15" s="5">
        <v>150</v>
      </c>
      <c r="O15" s="5">
        <v>288.72396526</v>
      </c>
      <c r="P15" s="5">
        <v>638.44011014</v>
      </c>
      <c r="Q15" s="5">
        <v>638.44011014</v>
      </c>
      <c r="R15" s="5">
        <v>1680.49197329</v>
      </c>
      <c r="S15" s="5">
        <v>1680.49197329</v>
      </c>
      <c r="T15" s="5">
        <v>1680.49197329</v>
      </c>
      <c r="U15" s="5">
        <v>1680.49197329</v>
      </c>
      <c r="V15" s="5">
        <v>1680.49197329</v>
      </c>
      <c r="W15" s="5">
        <v>3886.3211522199999</v>
      </c>
      <c r="X15" s="5">
        <v>3886.3211522199999</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215.71313683</v>
      </c>
      <c r="P18" s="5">
        <v>510.45085117999997</v>
      </c>
      <c r="Q18" s="5">
        <v>510.45085117999997</v>
      </c>
      <c r="R18" s="5">
        <v>600</v>
      </c>
      <c r="S18" s="5">
        <v>600</v>
      </c>
      <c r="T18" s="5">
        <v>600</v>
      </c>
      <c r="U18" s="5">
        <v>600</v>
      </c>
      <c r="V18" s="5">
        <v>600</v>
      </c>
      <c r="W18" s="5">
        <v>600</v>
      </c>
      <c r="X18" s="5">
        <v>600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199.90451059</v>
      </c>
      <c r="P19" s="5">
        <v>199.90451059</v>
      </c>
      <c r="Q19" s="5">
        <v>199.90451059</v>
      </c>
      <c r="R19" s="5">
        <v>692.52318056000001</v>
      </c>
      <c r="S19" s="5">
        <v>1000</v>
      </c>
      <c r="T19" s="5">
        <v>1000</v>
      </c>
      <c r="U19" s="5">
        <v>1000</v>
      </c>
      <c r="V19" s="5">
        <v>1000</v>
      </c>
      <c r="W19" s="5">
        <v>1000</v>
      </c>
      <c r="X19" s="5">
        <v>1000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40</v>
      </c>
      <c r="I23" s="5">
        <v>80</v>
      </c>
      <c r="J23" s="5">
        <v>120</v>
      </c>
      <c r="K23" s="5">
        <v>160</v>
      </c>
      <c r="L23" s="5">
        <v>200</v>
      </c>
      <c r="M23" s="5">
        <v>200</v>
      </c>
      <c r="N23" s="5">
        <v>200</v>
      </c>
      <c r="O23" s="5">
        <v>200</v>
      </c>
      <c r="P23" s="5">
        <v>200</v>
      </c>
      <c r="Q23" s="5">
        <v>200</v>
      </c>
      <c r="R23" s="5">
        <v>200</v>
      </c>
      <c r="S23" s="5">
        <v>200</v>
      </c>
      <c r="T23" s="5">
        <v>380</v>
      </c>
      <c r="U23" s="5">
        <v>380</v>
      </c>
      <c r="V23" s="5">
        <v>380</v>
      </c>
      <c r="W23" s="5">
        <v>380</v>
      </c>
      <c r="X23" s="5">
        <v>380</v>
      </c>
      <c r="Z23" s="64"/>
    </row>
    <row r="24" spans="1:26">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c r="Z27" s="64"/>
    </row>
    <row r="28" spans="1:26">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c r="Z28" s="64"/>
    </row>
    <row r="29" spans="1:26">
      <c r="A29" s="54" t="s">
        <v>146</v>
      </c>
      <c r="B29" s="54" t="s">
        <v>203</v>
      </c>
      <c r="C29" s="54" t="s">
        <v>204</v>
      </c>
      <c r="D29" s="5">
        <v>0</v>
      </c>
      <c r="E29" s="5">
        <v>0</v>
      </c>
      <c r="F29" s="5">
        <v>0</v>
      </c>
      <c r="G29" s="5">
        <v>0</v>
      </c>
      <c r="H29" s="5">
        <v>0</v>
      </c>
      <c r="I29" s="5">
        <v>0</v>
      </c>
      <c r="J29" s="5">
        <v>0</v>
      </c>
      <c r="K29" s="5">
        <v>0</v>
      </c>
      <c r="L29" s="5">
        <v>0</v>
      </c>
      <c r="M29" s="5">
        <v>31.789430249999999</v>
      </c>
      <c r="N29" s="5">
        <v>31.789430249999999</v>
      </c>
      <c r="O29" s="5">
        <v>369.99928015</v>
      </c>
      <c r="P29" s="5">
        <v>834.89265525999997</v>
      </c>
      <c r="Q29" s="5">
        <v>874.71810141000003</v>
      </c>
      <c r="R29" s="5">
        <v>964.33962445999998</v>
      </c>
      <c r="S29" s="5">
        <v>1000</v>
      </c>
      <c r="T29" s="5">
        <v>1000</v>
      </c>
      <c r="U29" s="5">
        <v>1000</v>
      </c>
      <c r="V29" s="5">
        <v>1000</v>
      </c>
      <c r="W29" s="5">
        <v>1000</v>
      </c>
      <c r="X29" s="5">
        <v>1000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0</v>
      </c>
      <c r="E34" s="5">
        <v>0</v>
      </c>
      <c r="F34" s="5">
        <v>0</v>
      </c>
      <c r="G34" s="5">
        <v>0</v>
      </c>
      <c r="H34" s="5">
        <v>0</v>
      </c>
      <c r="I34" s="5">
        <v>0</v>
      </c>
      <c r="J34" s="5">
        <v>0</v>
      </c>
      <c r="K34" s="5">
        <v>0</v>
      </c>
      <c r="L34" s="5">
        <v>0</v>
      </c>
      <c r="M34" s="5">
        <v>69.925475410000004</v>
      </c>
      <c r="N34" s="5">
        <v>69.925475410000004</v>
      </c>
      <c r="O34" s="5">
        <v>69.925475410000004</v>
      </c>
      <c r="P34" s="5">
        <v>69.925475410000004</v>
      </c>
      <c r="Q34" s="5">
        <v>69.925475410000004</v>
      </c>
      <c r="R34" s="5">
        <v>69.925475410000004</v>
      </c>
      <c r="S34" s="5">
        <v>69.925475410000004</v>
      </c>
      <c r="T34" s="5">
        <v>69.925475410000004</v>
      </c>
      <c r="U34" s="5">
        <v>69.925475410000004</v>
      </c>
      <c r="V34" s="5">
        <v>69.925475410000004</v>
      </c>
      <c r="W34" s="5">
        <v>69.925475410000004</v>
      </c>
      <c r="X34" s="5">
        <v>69.925475410000004</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225</v>
      </c>
      <c r="B40" s="102"/>
      <c r="C40" s="85"/>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Z40" s="64"/>
    </row>
    <row r="41" spans="1:26">
      <c r="A41" s="101" t="s">
        <v>226</v>
      </c>
      <c r="B41" s="101"/>
      <c r="C41" s="86"/>
      <c r="D41" s="55">
        <v>0</v>
      </c>
      <c r="E41" s="55">
        <v>790</v>
      </c>
      <c r="F41" s="55">
        <v>790</v>
      </c>
      <c r="G41" s="55">
        <v>790</v>
      </c>
      <c r="H41" s="55">
        <v>830</v>
      </c>
      <c r="I41" s="55">
        <v>870</v>
      </c>
      <c r="J41" s="55">
        <v>1643.0231467600001</v>
      </c>
      <c r="K41" s="55">
        <v>1683.0231467600001</v>
      </c>
      <c r="L41" s="55">
        <v>1966.4140555600002</v>
      </c>
      <c r="M41" s="55">
        <v>2068.1289612200003</v>
      </c>
      <c r="N41" s="55">
        <v>2068.1289612200003</v>
      </c>
      <c r="O41" s="55">
        <v>3945.6804238000004</v>
      </c>
      <c r="P41" s="55">
        <v>5055.0276581400003</v>
      </c>
      <c r="Q41" s="55">
        <v>5094.8531042900004</v>
      </c>
      <c r="R41" s="55">
        <v>9217.9471853400009</v>
      </c>
      <c r="S41" s="55">
        <v>9561.0843803200005</v>
      </c>
      <c r="T41" s="55">
        <v>9795.9581543800014</v>
      </c>
      <c r="U41" s="55">
        <v>9795.9581543800014</v>
      </c>
      <c r="V41" s="55">
        <v>10156.60446364</v>
      </c>
      <c r="W41" s="55">
        <v>12802.027862250001</v>
      </c>
      <c r="X41" s="55">
        <v>12802.027862250001</v>
      </c>
      <c r="Z41" s="64"/>
    </row>
    <row r="42" spans="1:26">
      <c r="Z42" s="64"/>
    </row>
    <row r="43" spans="1:26">
      <c r="A43" s="52" t="s">
        <v>118</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0</v>
      </c>
      <c r="E45" s="5">
        <v>0</v>
      </c>
      <c r="F45" s="5">
        <v>0</v>
      </c>
      <c r="G45" s="5">
        <v>0</v>
      </c>
      <c r="H45" s="5">
        <v>63.800401239999999</v>
      </c>
      <c r="I45" s="5">
        <v>477.64300661999999</v>
      </c>
      <c r="J45" s="5">
        <v>645</v>
      </c>
      <c r="K45" s="5">
        <v>645</v>
      </c>
      <c r="L45" s="5">
        <v>645</v>
      </c>
      <c r="M45" s="5">
        <v>645</v>
      </c>
      <c r="N45" s="5">
        <v>645</v>
      </c>
      <c r="O45" s="5">
        <v>645</v>
      </c>
      <c r="P45" s="5">
        <v>645</v>
      </c>
      <c r="Q45" s="5">
        <v>645</v>
      </c>
      <c r="R45" s="5">
        <v>1068.18839632</v>
      </c>
      <c r="S45" s="5">
        <v>1090</v>
      </c>
      <c r="T45" s="5">
        <v>1745</v>
      </c>
      <c r="U45" s="5">
        <v>1745</v>
      </c>
      <c r="V45" s="5">
        <v>1745</v>
      </c>
      <c r="W45" s="5">
        <v>1745</v>
      </c>
      <c r="X45" s="5">
        <v>1745</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1000</v>
      </c>
      <c r="S48" s="5">
        <v>1000</v>
      </c>
      <c r="T48" s="5">
        <v>1000</v>
      </c>
      <c r="U48" s="5">
        <v>1000</v>
      </c>
      <c r="V48" s="5">
        <v>1000</v>
      </c>
      <c r="W48" s="5">
        <v>1000</v>
      </c>
      <c r="X48" s="5">
        <v>1000</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0</v>
      </c>
      <c r="E50" s="5">
        <v>0</v>
      </c>
      <c r="F50" s="5">
        <v>0</v>
      </c>
      <c r="G50" s="5">
        <v>0</v>
      </c>
      <c r="H50" s="5">
        <v>0</v>
      </c>
      <c r="I50" s="5">
        <v>0</v>
      </c>
      <c r="J50" s="5">
        <v>0</v>
      </c>
      <c r="K50" s="5">
        <v>711.97685323999997</v>
      </c>
      <c r="L50" s="5">
        <v>711.97685323999997</v>
      </c>
      <c r="M50" s="5">
        <v>711.97685323999997</v>
      </c>
      <c r="N50" s="5">
        <v>711.97685323999997</v>
      </c>
      <c r="O50" s="5">
        <v>711.97685323999997</v>
      </c>
      <c r="P50" s="5">
        <v>711.97685323999997</v>
      </c>
      <c r="Q50" s="5">
        <v>711.97685323999997</v>
      </c>
      <c r="R50" s="5">
        <v>900</v>
      </c>
      <c r="S50" s="5">
        <v>900</v>
      </c>
      <c r="T50" s="5">
        <v>900</v>
      </c>
      <c r="U50" s="5">
        <v>900</v>
      </c>
      <c r="V50" s="5">
        <v>900</v>
      </c>
      <c r="W50" s="5">
        <v>900</v>
      </c>
      <c r="X50" s="5">
        <v>900</v>
      </c>
      <c r="Z50" s="64"/>
    </row>
    <row r="51" spans="1:26">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300</v>
      </c>
      <c r="S51" s="5">
        <v>300</v>
      </c>
      <c r="T51" s="5">
        <v>300</v>
      </c>
      <c r="U51" s="5">
        <v>300</v>
      </c>
      <c r="V51" s="5">
        <v>300</v>
      </c>
      <c r="W51" s="5">
        <v>300</v>
      </c>
      <c r="X51" s="5">
        <v>300</v>
      </c>
      <c r="Z51" s="64"/>
    </row>
    <row r="52" spans="1:26">
      <c r="A52" s="54" t="s">
        <v>144</v>
      </c>
      <c r="B52" s="54" t="s">
        <v>169</v>
      </c>
      <c r="C52" s="54" t="s">
        <v>170</v>
      </c>
      <c r="D52" s="5">
        <v>0</v>
      </c>
      <c r="E52" s="5">
        <v>500</v>
      </c>
      <c r="F52" s="5">
        <v>500</v>
      </c>
      <c r="G52" s="5">
        <v>500</v>
      </c>
      <c r="H52" s="5">
        <v>500</v>
      </c>
      <c r="I52" s="5">
        <v>500</v>
      </c>
      <c r="J52" s="5">
        <v>500</v>
      </c>
      <c r="K52" s="5">
        <v>1091.5254107000001</v>
      </c>
      <c r="L52" s="5">
        <v>1400</v>
      </c>
      <c r="M52" s="5">
        <v>1400</v>
      </c>
      <c r="N52" s="5">
        <v>1400</v>
      </c>
      <c r="O52" s="5">
        <v>1400</v>
      </c>
      <c r="P52" s="5">
        <v>1400</v>
      </c>
      <c r="Q52" s="5">
        <v>1400</v>
      </c>
      <c r="R52" s="5">
        <v>1409.87752077</v>
      </c>
      <c r="S52" s="5">
        <v>2482.3073628100001</v>
      </c>
      <c r="T52" s="5">
        <v>3649.9662134499999</v>
      </c>
      <c r="U52" s="5">
        <v>3649.9662134499999</v>
      </c>
      <c r="V52" s="5">
        <v>3649.9662134499999</v>
      </c>
      <c r="W52" s="5">
        <v>3649.9662134499999</v>
      </c>
      <c r="X52" s="5">
        <v>3649.9662134499999</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0</v>
      </c>
      <c r="I54" s="5">
        <v>0</v>
      </c>
      <c r="J54" s="5">
        <v>0</v>
      </c>
      <c r="K54" s="5">
        <v>0</v>
      </c>
      <c r="L54" s="5">
        <v>0</v>
      </c>
      <c r="M54" s="5">
        <v>0</v>
      </c>
      <c r="N54" s="5">
        <v>185</v>
      </c>
      <c r="O54" s="5">
        <v>729.73359015999995</v>
      </c>
      <c r="P54" s="5">
        <v>729.73359015999995</v>
      </c>
      <c r="Q54" s="5">
        <v>729.73359015999995</v>
      </c>
      <c r="R54" s="5">
        <v>2795.8691287199999</v>
      </c>
      <c r="S54" s="5">
        <v>2795.8691287199999</v>
      </c>
      <c r="T54" s="5">
        <v>4180.1435965800001</v>
      </c>
      <c r="U54" s="5">
        <v>4180.1435965800001</v>
      </c>
      <c r="V54" s="5">
        <v>4180.1435965800001</v>
      </c>
      <c r="W54" s="5">
        <v>4180.1435965800001</v>
      </c>
      <c r="X54" s="5">
        <v>4180.1435965800001</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866.60500161000004</v>
      </c>
      <c r="P55" s="5">
        <v>866.60500161000004</v>
      </c>
      <c r="Q55" s="5">
        <v>866.60500161000004</v>
      </c>
      <c r="R55" s="5">
        <v>1319.50802671</v>
      </c>
      <c r="S55" s="5">
        <v>1319.50802671</v>
      </c>
      <c r="T55" s="5">
        <v>1319.50802671</v>
      </c>
      <c r="U55" s="5">
        <v>1319.50802671</v>
      </c>
      <c r="V55" s="5">
        <v>1319.50802671</v>
      </c>
      <c r="W55" s="5">
        <v>1319.50802671</v>
      </c>
      <c r="X55" s="5">
        <v>1319.50802671</v>
      </c>
      <c r="Z55" s="64"/>
    </row>
    <row r="56" spans="1:26">
      <c r="A56" s="54" t="s">
        <v>127</v>
      </c>
      <c r="B56" s="54" t="s">
        <v>177</v>
      </c>
      <c r="C56" s="54" t="s">
        <v>178</v>
      </c>
      <c r="D56" s="5">
        <v>0</v>
      </c>
      <c r="E56" s="5">
        <v>227</v>
      </c>
      <c r="F56" s="5">
        <v>227</v>
      </c>
      <c r="G56" s="5">
        <v>227</v>
      </c>
      <c r="H56" s="5">
        <v>227</v>
      </c>
      <c r="I56" s="5">
        <v>227</v>
      </c>
      <c r="J56" s="5">
        <v>227</v>
      </c>
      <c r="K56" s="5">
        <v>227</v>
      </c>
      <c r="L56" s="5">
        <v>227</v>
      </c>
      <c r="M56" s="5">
        <v>227</v>
      </c>
      <c r="N56" s="5">
        <v>227</v>
      </c>
      <c r="O56" s="5">
        <v>228</v>
      </c>
      <c r="P56" s="5">
        <v>228</v>
      </c>
      <c r="Q56" s="5">
        <v>228</v>
      </c>
      <c r="R56" s="5">
        <v>228</v>
      </c>
      <c r="S56" s="5">
        <v>228</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0</v>
      </c>
      <c r="E61" s="5">
        <v>0</v>
      </c>
      <c r="F61" s="5">
        <v>0</v>
      </c>
      <c r="G61" s="5">
        <v>0</v>
      </c>
      <c r="H61" s="5">
        <v>0</v>
      </c>
      <c r="I61" s="5">
        <v>0</v>
      </c>
      <c r="J61" s="5">
        <v>0</v>
      </c>
      <c r="K61" s="5">
        <v>0</v>
      </c>
      <c r="L61" s="5">
        <v>0</v>
      </c>
      <c r="M61" s="5">
        <v>0</v>
      </c>
      <c r="N61" s="5">
        <v>0</v>
      </c>
      <c r="O61" s="5">
        <v>100</v>
      </c>
      <c r="P61" s="5">
        <v>300</v>
      </c>
      <c r="Q61" s="5">
        <v>300</v>
      </c>
      <c r="R61" s="5">
        <v>300</v>
      </c>
      <c r="S61" s="5">
        <v>300</v>
      </c>
      <c r="T61" s="5">
        <v>300</v>
      </c>
      <c r="U61" s="5">
        <v>300</v>
      </c>
      <c r="V61" s="5">
        <v>300</v>
      </c>
      <c r="W61" s="5">
        <v>300</v>
      </c>
      <c r="X61" s="5">
        <v>300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0</v>
      </c>
      <c r="E64" s="5">
        <v>209</v>
      </c>
      <c r="F64" s="5">
        <v>209</v>
      </c>
      <c r="G64" s="5">
        <v>209</v>
      </c>
      <c r="H64" s="5">
        <v>209</v>
      </c>
      <c r="I64" s="5">
        <v>209</v>
      </c>
      <c r="J64" s="5">
        <v>268.8</v>
      </c>
      <c r="K64" s="5">
        <v>408.8</v>
      </c>
      <c r="L64" s="5">
        <v>548.79999999999995</v>
      </c>
      <c r="M64" s="5">
        <v>548.79999999999995</v>
      </c>
      <c r="N64" s="5">
        <v>548.79999999999995</v>
      </c>
      <c r="O64" s="5">
        <v>700</v>
      </c>
      <c r="P64" s="5">
        <v>700</v>
      </c>
      <c r="Q64" s="5">
        <v>700</v>
      </c>
      <c r="R64" s="5">
        <v>700</v>
      </c>
      <c r="S64" s="5">
        <v>700</v>
      </c>
      <c r="T64" s="5">
        <v>700</v>
      </c>
      <c r="U64" s="5">
        <v>700</v>
      </c>
      <c r="V64" s="5">
        <v>905.02958079999996</v>
      </c>
      <c r="W64" s="5">
        <v>1450</v>
      </c>
      <c r="X64" s="5">
        <v>1450</v>
      </c>
      <c r="Z64" s="64"/>
    </row>
    <row r="65" spans="1:26">
      <c r="A65" s="54" t="s">
        <v>145</v>
      </c>
      <c r="B65" s="54" t="s">
        <v>195</v>
      </c>
      <c r="C65" s="54" t="s">
        <v>196</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151.19999999999999</v>
      </c>
      <c r="N65" s="5">
        <v>151.19999999999999</v>
      </c>
      <c r="O65" s="5">
        <v>151.19999999999999</v>
      </c>
      <c r="P65" s="5">
        <v>151.19999999999999</v>
      </c>
      <c r="Q65" s="5">
        <v>151.19999999999999</v>
      </c>
      <c r="R65" s="5">
        <v>279.36363994999999</v>
      </c>
      <c r="S65" s="5">
        <v>279.36363994999999</v>
      </c>
      <c r="T65" s="5">
        <v>750</v>
      </c>
      <c r="U65" s="5">
        <v>750</v>
      </c>
      <c r="V65" s="5">
        <v>1020.55596455</v>
      </c>
      <c r="W65" s="5">
        <v>1051.9197930800001</v>
      </c>
      <c r="X65" s="5">
        <v>1051.9197930800001</v>
      </c>
      <c r="Z65" s="64"/>
    </row>
    <row r="66" spans="1:26">
      <c r="A66" s="54" t="s">
        <v>145</v>
      </c>
      <c r="B66" s="54" t="s">
        <v>197</v>
      </c>
      <c r="C66" s="54" t="s">
        <v>198</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c r="Z66" s="64"/>
    </row>
    <row r="67" spans="1:26">
      <c r="A67" s="54" t="s">
        <v>145</v>
      </c>
      <c r="B67" s="54" t="s">
        <v>199</v>
      </c>
      <c r="C67" s="54" t="s">
        <v>200</v>
      </c>
      <c r="D67" s="5">
        <v>0</v>
      </c>
      <c r="E67" s="5">
        <v>0</v>
      </c>
      <c r="F67" s="5">
        <v>0</v>
      </c>
      <c r="G67" s="5">
        <v>0</v>
      </c>
      <c r="H67" s="5">
        <v>0</v>
      </c>
      <c r="I67" s="5">
        <v>0</v>
      </c>
      <c r="J67" s="5">
        <v>0</v>
      </c>
      <c r="K67" s="5">
        <v>0</v>
      </c>
      <c r="L67" s="5">
        <v>0</v>
      </c>
      <c r="M67" s="5">
        <v>0</v>
      </c>
      <c r="N67" s="5">
        <v>0</v>
      </c>
      <c r="O67" s="5">
        <v>400</v>
      </c>
      <c r="P67" s="5">
        <v>400</v>
      </c>
      <c r="Q67" s="5">
        <v>400</v>
      </c>
      <c r="R67" s="5">
        <v>400</v>
      </c>
      <c r="S67" s="5">
        <v>400</v>
      </c>
      <c r="T67" s="5">
        <v>400</v>
      </c>
      <c r="U67" s="5">
        <v>400</v>
      </c>
      <c r="V67" s="5">
        <v>400</v>
      </c>
      <c r="W67" s="5">
        <v>400</v>
      </c>
      <c r="X67" s="5">
        <v>400</v>
      </c>
      <c r="Z67" s="64"/>
    </row>
    <row r="68" spans="1:26">
      <c r="A68" s="54" t="s">
        <v>146</v>
      </c>
      <c r="B68" s="54" t="s">
        <v>201</v>
      </c>
      <c r="C68" s="54" t="s">
        <v>202</v>
      </c>
      <c r="D68" s="5">
        <v>0</v>
      </c>
      <c r="E68" s="5">
        <v>0</v>
      </c>
      <c r="F68" s="5">
        <v>0</v>
      </c>
      <c r="G68" s="5">
        <v>0</v>
      </c>
      <c r="H68" s="5">
        <v>0</v>
      </c>
      <c r="I68" s="5">
        <v>0</v>
      </c>
      <c r="J68" s="5">
        <v>0</v>
      </c>
      <c r="K68" s="5">
        <v>0</v>
      </c>
      <c r="L68" s="5">
        <v>0</v>
      </c>
      <c r="M68" s="5">
        <v>0</v>
      </c>
      <c r="N68" s="5">
        <v>0</v>
      </c>
      <c r="O68" s="5">
        <v>55</v>
      </c>
      <c r="P68" s="5">
        <v>55</v>
      </c>
      <c r="Q68" s="5">
        <v>55</v>
      </c>
      <c r="R68" s="5">
        <v>55</v>
      </c>
      <c r="S68" s="5">
        <v>55</v>
      </c>
      <c r="T68" s="5">
        <v>661.68472053000005</v>
      </c>
      <c r="U68" s="5">
        <v>661.68472053000005</v>
      </c>
      <c r="V68" s="5">
        <v>800</v>
      </c>
      <c r="W68" s="5">
        <v>800</v>
      </c>
      <c r="X68" s="5">
        <v>800</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0</v>
      </c>
      <c r="E70" s="5">
        <v>0</v>
      </c>
      <c r="F70" s="5">
        <v>0</v>
      </c>
      <c r="G70" s="5">
        <v>0</v>
      </c>
      <c r="H70" s="5">
        <v>0</v>
      </c>
      <c r="I70" s="5">
        <v>0</v>
      </c>
      <c r="J70" s="5">
        <v>0</v>
      </c>
      <c r="K70" s="5">
        <v>0</v>
      </c>
      <c r="L70" s="5">
        <v>0</v>
      </c>
      <c r="M70" s="5">
        <v>171.22176008</v>
      </c>
      <c r="N70" s="5">
        <v>898.44890203</v>
      </c>
      <c r="O70" s="5">
        <v>930.07452459000001</v>
      </c>
      <c r="P70" s="5">
        <v>930.07452459000001</v>
      </c>
      <c r="Q70" s="5">
        <v>930.07452459000001</v>
      </c>
      <c r="R70" s="5">
        <v>930.07452459000001</v>
      </c>
      <c r="S70" s="5">
        <v>930.07452459000001</v>
      </c>
      <c r="T70" s="5">
        <v>1200</v>
      </c>
      <c r="U70" s="5">
        <v>1200</v>
      </c>
      <c r="V70" s="5">
        <v>1200</v>
      </c>
      <c r="W70" s="5">
        <v>1200</v>
      </c>
      <c r="X70" s="5">
        <v>1200</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51.57848843</v>
      </c>
      <c r="S71" s="5">
        <v>51.57848843</v>
      </c>
      <c r="T71" s="5">
        <v>400</v>
      </c>
      <c r="U71" s="5">
        <v>400</v>
      </c>
      <c r="V71" s="5">
        <v>400</v>
      </c>
      <c r="W71" s="5">
        <v>400</v>
      </c>
      <c r="X71" s="5">
        <v>400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147</v>
      </c>
      <c r="B78" s="54" t="s">
        <v>221</v>
      </c>
      <c r="C78" s="54" t="s">
        <v>222</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147</v>
      </c>
      <c r="B79" s="54" t="s">
        <v>223</v>
      </c>
      <c r="C79" s="54" t="s">
        <v>224</v>
      </c>
      <c r="D79" s="5">
        <v>0</v>
      </c>
      <c r="E79" s="5">
        <v>0</v>
      </c>
      <c r="F79" s="5">
        <v>0</v>
      </c>
      <c r="G79" s="5">
        <v>0</v>
      </c>
      <c r="H79" s="5">
        <v>0</v>
      </c>
      <c r="I79" s="5">
        <v>0</v>
      </c>
      <c r="J79" s="5">
        <v>440.19145408000003</v>
      </c>
      <c r="K79" s="5">
        <v>440.19145408000003</v>
      </c>
      <c r="L79" s="5">
        <v>440.19145408000003</v>
      </c>
      <c r="M79" s="5">
        <v>440.19145408000003</v>
      </c>
      <c r="N79" s="5">
        <v>440.19145408000003</v>
      </c>
      <c r="O79" s="5">
        <v>440.19145408000003</v>
      </c>
      <c r="P79" s="5">
        <v>440.19145408000003</v>
      </c>
      <c r="Q79" s="5">
        <v>440.19145408000003</v>
      </c>
      <c r="R79" s="5">
        <v>440.19145408000003</v>
      </c>
      <c r="S79" s="5">
        <v>960.74609693000002</v>
      </c>
      <c r="T79" s="5">
        <v>1359.3314578499999</v>
      </c>
      <c r="U79" s="5">
        <v>1359.3314578499999</v>
      </c>
      <c r="V79" s="5">
        <v>1359.3314578499999</v>
      </c>
      <c r="W79" s="5">
        <v>1359.3314578499999</v>
      </c>
      <c r="X79" s="5">
        <v>1359.3314578499999</v>
      </c>
      <c r="Z79" s="64"/>
    </row>
    <row r="80" spans="1:26">
      <c r="A80" s="102" t="s">
        <v>225</v>
      </c>
      <c r="B80" s="102"/>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c r="Z80" s="64"/>
    </row>
    <row r="81" spans="1:26">
      <c r="A81" s="101" t="s">
        <v>226</v>
      </c>
      <c r="B81" s="101"/>
      <c r="C81" s="86"/>
      <c r="D81" s="55">
        <v>0</v>
      </c>
      <c r="E81" s="55">
        <v>1087.2</v>
      </c>
      <c r="F81" s="55">
        <v>1087.2</v>
      </c>
      <c r="G81" s="55">
        <v>1087.2</v>
      </c>
      <c r="H81" s="55">
        <v>1151.00040124</v>
      </c>
      <c r="I81" s="55">
        <v>1564.8430066200001</v>
      </c>
      <c r="J81" s="55">
        <v>2232.1914540799999</v>
      </c>
      <c r="K81" s="55">
        <v>3675.6937180199998</v>
      </c>
      <c r="L81" s="55">
        <v>4124.1683073199993</v>
      </c>
      <c r="M81" s="55">
        <v>4295.3900673999997</v>
      </c>
      <c r="N81" s="55">
        <v>5207.617209349999</v>
      </c>
      <c r="O81" s="55">
        <v>7357.7814236799995</v>
      </c>
      <c r="P81" s="55">
        <v>7557.7814236799995</v>
      </c>
      <c r="Q81" s="55">
        <v>7557.7814236799995</v>
      </c>
      <c r="R81" s="55">
        <v>12177.651179569999</v>
      </c>
      <c r="S81" s="55">
        <v>13792.44726814</v>
      </c>
      <c r="T81" s="55">
        <v>19093.634015119998</v>
      </c>
      <c r="U81" s="55">
        <v>19093.634015119998</v>
      </c>
      <c r="V81" s="55">
        <v>19707.534839939999</v>
      </c>
      <c r="W81" s="55">
        <v>20283.869087669998</v>
      </c>
      <c r="X81" s="55">
        <v>20283.869087669998</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0</v>
      </c>
      <c r="E87" s="5">
        <v>55</v>
      </c>
      <c r="F87" s="5">
        <v>55</v>
      </c>
      <c r="G87" s="5">
        <v>55</v>
      </c>
      <c r="H87" s="5">
        <v>118.80040124</v>
      </c>
      <c r="I87" s="5">
        <v>532.64300662000005</v>
      </c>
      <c r="J87" s="5">
        <v>700</v>
      </c>
      <c r="K87" s="5">
        <v>700</v>
      </c>
      <c r="L87" s="5">
        <v>700</v>
      </c>
      <c r="M87" s="5">
        <v>700</v>
      </c>
      <c r="N87" s="5">
        <v>700</v>
      </c>
      <c r="O87" s="5">
        <v>700</v>
      </c>
      <c r="P87" s="5">
        <v>700</v>
      </c>
      <c r="Q87" s="5">
        <v>700</v>
      </c>
      <c r="R87" s="5">
        <v>1123.18839632</v>
      </c>
      <c r="S87" s="5">
        <v>1145</v>
      </c>
      <c r="T87" s="5">
        <v>1800</v>
      </c>
      <c r="U87" s="5">
        <v>1800</v>
      </c>
      <c r="V87" s="5">
        <v>1800</v>
      </c>
      <c r="W87" s="5">
        <v>1800</v>
      </c>
      <c r="X87" s="5">
        <v>1800</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144</v>
      </c>
      <c r="B90" s="54" t="s">
        <v>161</v>
      </c>
      <c r="C90" s="54" t="s">
        <v>162</v>
      </c>
      <c r="D90" s="5">
        <v>0</v>
      </c>
      <c r="E90" s="5">
        <v>355</v>
      </c>
      <c r="F90" s="5">
        <v>355</v>
      </c>
      <c r="G90" s="5">
        <v>355</v>
      </c>
      <c r="H90" s="5">
        <v>355</v>
      </c>
      <c r="I90" s="5">
        <v>355</v>
      </c>
      <c r="J90" s="5">
        <v>355</v>
      </c>
      <c r="K90" s="5">
        <v>355</v>
      </c>
      <c r="L90" s="5">
        <v>355</v>
      </c>
      <c r="M90" s="5">
        <v>355</v>
      </c>
      <c r="N90" s="5">
        <v>355</v>
      </c>
      <c r="O90" s="5">
        <v>355</v>
      </c>
      <c r="P90" s="5">
        <v>355</v>
      </c>
      <c r="Q90" s="5">
        <v>355</v>
      </c>
      <c r="R90" s="5">
        <v>1355</v>
      </c>
      <c r="S90" s="5">
        <v>1355</v>
      </c>
      <c r="T90" s="5">
        <v>1355</v>
      </c>
      <c r="U90" s="5">
        <v>1355</v>
      </c>
      <c r="V90" s="5">
        <v>1355</v>
      </c>
      <c r="W90" s="5">
        <v>1355</v>
      </c>
      <c r="X90" s="5">
        <v>1355</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0</v>
      </c>
      <c r="E92" s="5">
        <v>0</v>
      </c>
      <c r="F92" s="5">
        <v>0</v>
      </c>
      <c r="G92" s="5">
        <v>0</v>
      </c>
      <c r="H92" s="5">
        <v>0</v>
      </c>
      <c r="I92" s="5">
        <v>0</v>
      </c>
      <c r="J92" s="5">
        <v>733.02314676000003</v>
      </c>
      <c r="K92" s="5">
        <v>1445</v>
      </c>
      <c r="L92" s="5">
        <v>1445</v>
      </c>
      <c r="M92" s="5">
        <v>1445</v>
      </c>
      <c r="N92" s="5">
        <v>1445</v>
      </c>
      <c r="O92" s="5">
        <v>1445</v>
      </c>
      <c r="P92" s="5">
        <v>1445</v>
      </c>
      <c r="Q92" s="5">
        <v>1445</v>
      </c>
      <c r="R92" s="5">
        <v>1633.0231467600001</v>
      </c>
      <c r="S92" s="5">
        <v>1633.0231467600001</v>
      </c>
      <c r="T92" s="5">
        <v>1633.0231467600001</v>
      </c>
      <c r="U92" s="5">
        <v>1633.0231467600001</v>
      </c>
      <c r="V92" s="5">
        <v>1633.0231467600001</v>
      </c>
      <c r="W92" s="5">
        <v>1633.0231467600001</v>
      </c>
      <c r="X92" s="5">
        <v>1633.0231467600001</v>
      </c>
      <c r="Z92" s="64"/>
    </row>
    <row r="93" spans="1:26">
      <c r="A93" s="54" t="s">
        <v>144</v>
      </c>
      <c r="B93" s="54" t="s">
        <v>167</v>
      </c>
      <c r="C93" s="54" t="s">
        <v>168</v>
      </c>
      <c r="D93" s="5">
        <v>0</v>
      </c>
      <c r="E93" s="5">
        <v>0</v>
      </c>
      <c r="F93" s="5">
        <v>0</v>
      </c>
      <c r="G93" s="5">
        <v>0</v>
      </c>
      <c r="H93" s="5">
        <v>0</v>
      </c>
      <c r="I93" s="5">
        <v>0</v>
      </c>
      <c r="J93" s="5">
        <v>0</v>
      </c>
      <c r="K93" s="5">
        <v>0</v>
      </c>
      <c r="L93" s="5">
        <v>0</v>
      </c>
      <c r="M93" s="5">
        <v>0</v>
      </c>
      <c r="N93" s="5">
        <v>0</v>
      </c>
      <c r="O93" s="5">
        <v>0</v>
      </c>
      <c r="P93" s="5">
        <v>0</v>
      </c>
      <c r="Q93" s="5">
        <v>0</v>
      </c>
      <c r="R93" s="5">
        <v>445.12622594000004</v>
      </c>
      <c r="S93" s="5">
        <v>445.12622594000004</v>
      </c>
      <c r="T93" s="5">
        <v>500</v>
      </c>
      <c r="U93" s="5">
        <v>500</v>
      </c>
      <c r="V93" s="5">
        <v>500</v>
      </c>
      <c r="W93" s="5">
        <v>500</v>
      </c>
      <c r="X93" s="5">
        <v>500</v>
      </c>
      <c r="Z93" s="64"/>
    </row>
    <row r="94" spans="1:26">
      <c r="A94" s="54" t="s">
        <v>144</v>
      </c>
      <c r="B94" s="54" t="s">
        <v>169</v>
      </c>
      <c r="C94" s="54" t="s">
        <v>170</v>
      </c>
      <c r="D94" s="5">
        <v>0</v>
      </c>
      <c r="E94" s="5">
        <v>500</v>
      </c>
      <c r="F94" s="5">
        <v>500</v>
      </c>
      <c r="G94" s="5">
        <v>500</v>
      </c>
      <c r="H94" s="5">
        <v>500</v>
      </c>
      <c r="I94" s="5">
        <v>500</v>
      </c>
      <c r="J94" s="5">
        <v>500</v>
      </c>
      <c r="K94" s="5">
        <v>1091.5254107000001</v>
      </c>
      <c r="L94" s="5">
        <v>1643.3909088</v>
      </c>
      <c r="M94" s="5">
        <v>1643.3909088</v>
      </c>
      <c r="N94" s="5">
        <v>1643.3909088</v>
      </c>
      <c r="O94" s="5">
        <v>1643.3909088</v>
      </c>
      <c r="P94" s="5">
        <v>1643.3909088</v>
      </c>
      <c r="Q94" s="5">
        <v>1643.3909088</v>
      </c>
      <c r="R94" s="5">
        <v>2917.3950796899999</v>
      </c>
      <c r="S94" s="5">
        <v>3989.8249217299999</v>
      </c>
      <c r="T94" s="5">
        <v>5157.4837723700002</v>
      </c>
      <c r="U94" s="5">
        <v>5157.4837723700002</v>
      </c>
      <c r="V94" s="5">
        <v>5518.1300816299999</v>
      </c>
      <c r="W94" s="5">
        <v>5957.7243013099996</v>
      </c>
      <c r="X94" s="5">
        <v>5957.7243013099996</v>
      </c>
      <c r="Z94" s="64"/>
    </row>
    <row r="95" spans="1:26">
      <c r="A95" s="54" t="s">
        <v>127</v>
      </c>
      <c r="B95" s="54" t="s">
        <v>171</v>
      </c>
      <c r="C95" s="54" t="s">
        <v>172</v>
      </c>
      <c r="D95" s="5">
        <v>0</v>
      </c>
      <c r="E95" s="5">
        <v>115</v>
      </c>
      <c r="F95" s="5">
        <v>115</v>
      </c>
      <c r="G95" s="5">
        <v>115</v>
      </c>
      <c r="H95" s="5">
        <v>115</v>
      </c>
      <c r="I95" s="5">
        <v>115</v>
      </c>
      <c r="J95" s="5">
        <v>115</v>
      </c>
      <c r="K95" s="5">
        <v>115</v>
      </c>
      <c r="L95" s="5">
        <v>115</v>
      </c>
      <c r="M95" s="5">
        <v>115</v>
      </c>
      <c r="N95" s="5">
        <v>115</v>
      </c>
      <c r="O95" s="5">
        <v>1100</v>
      </c>
      <c r="P95" s="5">
        <v>1100</v>
      </c>
      <c r="Q95" s="5">
        <v>1100</v>
      </c>
      <c r="R95" s="5">
        <v>2100</v>
      </c>
      <c r="S95" s="5">
        <v>2100</v>
      </c>
      <c r="T95" s="5">
        <v>2100</v>
      </c>
      <c r="U95" s="5">
        <v>2100</v>
      </c>
      <c r="V95" s="5">
        <v>2100</v>
      </c>
      <c r="W95" s="5">
        <v>2100</v>
      </c>
      <c r="X95" s="5">
        <v>2100</v>
      </c>
      <c r="Z95" s="64"/>
    </row>
    <row r="96" spans="1:26">
      <c r="A96" s="54" t="s">
        <v>127</v>
      </c>
      <c r="B96" s="54" t="s">
        <v>173</v>
      </c>
      <c r="C96" s="54" t="s">
        <v>174</v>
      </c>
      <c r="D96" s="5">
        <v>0</v>
      </c>
      <c r="E96" s="5">
        <v>115</v>
      </c>
      <c r="F96" s="5">
        <v>115</v>
      </c>
      <c r="G96" s="5">
        <v>115</v>
      </c>
      <c r="H96" s="5">
        <v>115</v>
      </c>
      <c r="I96" s="5">
        <v>115</v>
      </c>
      <c r="J96" s="5">
        <v>115</v>
      </c>
      <c r="K96" s="5">
        <v>115</v>
      </c>
      <c r="L96" s="5">
        <v>115</v>
      </c>
      <c r="M96" s="5">
        <v>115</v>
      </c>
      <c r="N96" s="5">
        <v>300</v>
      </c>
      <c r="O96" s="5">
        <v>844.73359015999995</v>
      </c>
      <c r="P96" s="5">
        <v>844.73359015999995</v>
      </c>
      <c r="Q96" s="5">
        <v>844.73359015999995</v>
      </c>
      <c r="R96" s="5">
        <v>2910.8691287199999</v>
      </c>
      <c r="S96" s="5">
        <v>2910.8691287199999</v>
      </c>
      <c r="T96" s="5">
        <v>4295.1435965800001</v>
      </c>
      <c r="U96" s="5">
        <v>4295.1435965800001</v>
      </c>
      <c r="V96" s="5">
        <v>4295.1435965800001</v>
      </c>
      <c r="W96" s="5">
        <v>4295.1435965800001</v>
      </c>
      <c r="X96" s="5">
        <v>4295.1435965800001</v>
      </c>
      <c r="Z96" s="64"/>
    </row>
    <row r="97" spans="1:26">
      <c r="A97" s="54" t="s">
        <v>127</v>
      </c>
      <c r="B97" s="54" t="s">
        <v>175</v>
      </c>
      <c r="C97" s="54" t="s">
        <v>176</v>
      </c>
      <c r="D97" s="5">
        <v>0</v>
      </c>
      <c r="E97" s="5">
        <v>150</v>
      </c>
      <c r="F97" s="5">
        <v>150</v>
      </c>
      <c r="G97" s="5">
        <v>150</v>
      </c>
      <c r="H97" s="5">
        <v>150</v>
      </c>
      <c r="I97" s="5">
        <v>150</v>
      </c>
      <c r="J97" s="5">
        <v>150</v>
      </c>
      <c r="K97" s="5">
        <v>150</v>
      </c>
      <c r="L97" s="5">
        <v>150</v>
      </c>
      <c r="M97" s="5">
        <v>150</v>
      </c>
      <c r="N97" s="5">
        <v>150</v>
      </c>
      <c r="O97" s="5">
        <v>1155.3289668699999</v>
      </c>
      <c r="P97" s="5">
        <v>1505.0451117500002</v>
      </c>
      <c r="Q97" s="5">
        <v>1505.0451117500002</v>
      </c>
      <c r="R97" s="5">
        <v>3000</v>
      </c>
      <c r="S97" s="5">
        <v>3000</v>
      </c>
      <c r="T97" s="5">
        <v>3000</v>
      </c>
      <c r="U97" s="5">
        <v>3000</v>
      </c>
      <c r="V97" s="5">
        <v>3000</v>
      </c>
      <c r="W97" s="5">
        <v>5205.8291789300001</v>
      </c>
      <c r="X97" s="5">
        <v>5205.8291789300001</v>
      </c>
      <c r="Z97" s="64"/>
    </row>
    <row r="98" spans="1:26">
      <c r="A98" s="54" t="s">
        <v>127</v>
      </c>
      <c r="B98" s="54" t="s">
        <v>177</v>
      </c>
      <c r="C98" s="54" t="s">
        <v>178</v>
      </c>
      <c r="D98" s="5">
        <v>0</v>
      </c>
      <c r="E98" s="5">
        <v>227</v>
      </c>
      <c r="F98" s="5">
        <v>227</v>
      </c>
      <c r="G98" s="5">
        <v>227</v>
      </c>
      <c r="H98" s="5">
        <v>227</v>
      </c>
      <c r="I98" s="5">
        <v>227</v>
      </c>
      <c r="J98" s="5">
        <v>227</v>
      </c>
      <c r="K98" s="5">
        <v>227</v>
      </c>
      <c r="L98" s="5">
        <v>227</v>
      </c>
      <c r="M98" s="5">
        <v>227</v>
      </c>
      <c r="N98" s="5">
        <v>227</v>
      </c>
      <c r="O98" s="5">
        <v>228</v>
      </c>
      <c r="P98" s="5">
        <v>228</v>
      </c>
      <c r="Q98" s="5">
        <v>228</v>
      </c>
      <c r="R98" s="5">
        <v>228</v>
      </c>
      <c r="S98" s="5">
        <v>228</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215.71313683</v>
      </c>
      <c r="P100" s="5">
        <v>510.45085117999997</v>
      </c>
      <c r="Q100" s="5">
        <v>510.45085117999997</v>
      </c>
      <c r="R100" s="5">
        <v>600</v>
      </c>
      <c r="S100" s="5">
        <v>600</v>
      </c>
      <c r="T100" s="5">
        <v>600</v>
      </c>
      <c r="U100" s="5">
        <v>600</v>
      </c>
      <c r="V100" s="5">
        <v>600</v>
      </c>
      <c r="W100" s="5">
        <v>600</v>
      </c>
      <c r="X100" s="5">
        <v>600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199.90451059</v>
      </c>
      <c r="P101" s="5">
        <v>199.90451059</v>
      </c>
      <c r="Q101" s="5">
        <v>199.90451059</v>
      </c>
      <c r="R101" s="5">
        <v>692.52318056000001</v>
      </c>
      <c r="S101" s="5">
        <v>1000</v>
      </c>
      <c r="T101" s="5">
        <v>1000</v>
      </c>
      <c r="U101" s="5">
        <v>1000</v>
      </c>
      <c r="V101" s="5">
        <v>1000</v>
      </c>
      <c r="W101" s="5">
        <v>1000</v>
      </c>
      <c r="X101" s="5">
        <v>1000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0</v>
      </c>
      <c r="E103" s="5">
        <v>0</v>
      </c>
      <c r="F103" s="5">
        <v>0</v>
      </c>
      <c r="G103" s="5">
        <v>0</v>
      </c>
      <c r="H103" s="5">
        <v>0</v>
      </c>
      <c r="I103" s="5">
        <v>0</v>
      </c>
      <c r="J103" s="5">
        <v>0</v>
      </c>
      <c r="K103" s="5">
        <v>0</v>
      </c>
      <c r="L103" s="5">
        <v>0</v>
      </c>
      <c r="M103" s="5">
        <v>0</v>
      </c>
      <c r="N103" s="5">
        <v>0</v>
      </c>
      <c r="O103" s="5">
        <v>100</v>
      </c>
      <c r="P103" s="5">
        <v>300</v>
      </c>
      <c r="Q103" s="5">
        <v>300</v>
      </c>
      <c r="R103" s="5">
        <v>300</v>
      </c>
      <c r="S103" s="5">
        <v>300</v>
      </c>
      <c r="T103" s="5">
        <v>300</v>
      </c>
      <c r="U103" s="5">
        <v>300</v>
      </c>
      <c r="V103" s="5">
        <v>300</v>
      </c>
      <c r="W103" s="5">
        <v>300</v>
      </c>
      <c r="X103" s="5">
        <v>300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40</v>
      </c>
      <c r="I105" s="5">
        <v>80</v>
      </c>
      <c r="J105" s="5">
        <v>120</v>
      </c>
      <c r="K105" s="5">
        <v>160</v>
      </c>
      <c r="L105" s="5">
        <v>200</v>
      </c>
      <c r="M105" s="5">
        <v>200</v>
      </c>
      <c r="N105" s="5">
        <v>200</v>
      </c>
      <c r="O105" s="5">
        <v>200</v>
      </c>
      <c r="P105" s="5">
        <v>200</v>
      </c>
      <c r="Q105" s="5">
        <v>200</v>
      </c>
      <c r="R105" s="5">
        <v>200</v>
      </c>
      <c r="S105" s="5">
        <v>200</v>
      </c>
      <c r="T105" s="5">
        <v>380</v>
      </c>
      <c r="U105" s="5">
        <v>380</v>
      </c>
      <c r="V105" s="5">
        <v>380</v>
      </c>
      <c r="W105" s="5">
        <v>380</v>
      </c>
      <c r="X105" s="5">
        <v>380</v>
      </c>
      <c r="Z105" s="64"/>
    </row>
    <row r="106" spans="1:26">
      <c r="A106" s="54" t="s">
        <v>145</v>
      </c>
      <c r="B106" s="54" t="s">
        <v>193</v>
      </c>
      <c r="C106" s="54" t="s">
        <v>194</v>
      </c>
      <c r="D106" s="5">
        <v>0</v>
      </c>
      <c r="E106" s="5">
        <v>209</v>
      </c>
      <c r="F106" s="5">
        <v>209</v>
      </c>
      <c r="G106" s="5">
        <v>209</v>
      </c>
      <c r="H106" s="5">
        <v>209</v>
      </c>
      <c r="I106" s="5">
        <v>209</v>
      </c>
      <c r="J106" s="5">
        <v>268.8</v>
      </c>
      <c r="K106" s="5">
        <v>408.8</v>
      </c>
      <c r="L106" s="5">
        <v>548.79999999999995</v>
      </c>
      <c r="M106" s="5">
        <v>548.79999999999995</v>
      </c>
      <c r="N106" s="5">
        <v>548.79999999999995</v>
      </c>
      <c r="O106" s="5">
        <v>700</v>
      </c>
      <c r="P106" s="5">
        <v>700</v>
      </c>
      <c r="Q106" s="5">
        <v>700</v>
      </c>
      <c r="R106" s="5">
        <v>700</v>
      </c>
      <c r="S106" s="5">
        <v>700</v>
      </c>
      <c r="T106" s="5">
        <v>700</v>
      </c>
      <c r="U106" s="5">
        <v>700</v>
      </c>
      <c r="V106" s="5">
        <v>905.02958079999996</v>
      </c>
      <c r="W106" s="5">
        <v>1450</v>
      </c>
      <c r="X106" s="5">
        <v>1450</v>
      </c>
      <c r="Z106" s="64"/>
    </row>
    <row r="107" spans="1:26">
      <c r="A107" s="54" t="s">
        <v>145</v>
      </c>
      <c r="B107" s="54" t="s">
        <v>195</v>
      </c>
      <c r="C107" s="54" t="s">
        <v>196</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151.19999999999999</v>
      </c>
      <c r="N107" s="5">
        <v>151.19999999999999</v>
      </c>
      <c r="O107" s="5">
        <v>151.19999999999999</v>
      </c>
      <c r="P107" s="5">
        <v>151.19999999999999</v>
      </c>
      <c r="Q107" s="5">
        <v>151.19999999999999</v>
      </c>
      <c r="R107" s="5">
        <v>279.36363994999999</v>
      </c>
      <c r="S107" s="5">
        <v>279.36363994999999</v>
      </c>
      <c r="T107" s="5">
        <v>750</v>
      </c>
      <c r="U107" s="5">
        <v>750</v>
      </c>
      <c r="V107" s="5">
        <v>1020.55596455</v>
      </c>
      <c r="W107" s="5">
        <v>1051.9197930800001</v>
      </c>
      <c r="X107" s="5">
        <v>1051.9197930800001</v>
      </c>
      <c r="Z107" s="64"/>
    </row>
    <row r="108" spans="1:26">
      <c r="A108" s="54" t="s">
        <v>145</v>
      </c>
      <c r="B108" s="54" t="s">
        <v>197</v>
      </c>
      <c r="C108" s="54" t="s">
        <v>198</v>
      </c>
      <c r="D108" s="5">
        <v>0</v>
      </c>
      <c r="E108" s="5">
        <v>0</v>
      </c>
      <c r="F108" s="5">
        <v>0</v>
      </c>
      <c r="G108" s="5">
        <v>0</v>
      </c>
      <c r="H108" s="5">
        <v>0</v>
      </c>
      <c r="I108" s="5">
        <v>0</v>
      </c>
      <c r="J108" s="5">
        <v>0</v>
      </c>
      <c r="K108" s="5">
        <v>0</v>
      </c>
      <c r="L108" s="5">
        <v>0</v>
      </c>
      <c r="M108" s="5">
        <v>0</v>
      </c>
      <c r="N108" s="5">
        <v>0</v>
      </c>
      <c r="O108" s="5">
        <v>0</v>
      </c>
      <c r="P108" s="5">
        <v>0</v>
      </c>
      <c r="Q108" s="5">
        <v>0</v>
      </c>
      <c r="R108" s="5">
        <v>0</v>
      </c>
      <c r="S108" s="5">
        <v>0</v>
      </c>
      <c r="T108" s="5">
        <v>0</v>
      </c>
      <c r="U108" s="5">
        <v>0</v>
      </c>
      <c r="V108" s="5">
        <v>0</v>
      </c>
      <c r="W108" s="5">
        <v>0</v>
      </c>
      <c r="X108" s="5">
        <v>0</v>
      </c>
      <c r="Z108" s="64"/>
    </row>
    <row r="109" spans="1:26">
      <c r="A109" s="54" t="s">
        <v>145</v>
      </c>
      <c r="B109" s="54" t="s">
        <v>199</v>
      </c>
      <c r="C109" s="54" t="s">
        <v>200</v>
      </c>
      <c r="D109" s="5">
        <v>0</v>
      </c>
      <c r="E109" s="5">
        <v>0</v>
      </c>
      <c r="F109" s="5">
        <v>0</v>
      </c>
      <c r="G109" s="5">
        <v>0</v>
      </c>
      <c r="H109" s="5">
        <v>0</v>
      </c>
      <c r="I109" s="5">
        <v>0</v>
      </c>
      <c r="J109" s="5">
        <v>0</v>
      </c>
      <c r="K109" s="5">
        <v>0</v>
      </c>
      <c r="L109" s="5">
        <v>0</v>
      </c>
      <c r="M109" s="5">
        <v>0</v>
      </c>
      <c r="N109" s="5">
        <v>0</v>
      </c>
      <c r="O109" s="5">
        <v>400</v>
      </c>
      <c r="P109" s="5">
        <v>400</v>
      </c>
      <c r="Q109" s="5">
        <v>400</v>
      </c>
      <c r="R109" s="5">
        <v>400</v>
      </c>
      <c r="S109" s="5">
        <v>400</v>
      </c>
      <c r="T109" s="5">
        <v>400</v>
      </c>
      <c r="U109" s="5">
        <v>400</v>
      </c>
      <c r="V109" s="5">
        <v>400</v>
      </c>
      <c r="W109" s="5">
        <v>400</v>
      </c>
      <c r="X109" s="5">
        <v>400</v>
      </c>
      <c r="Z109" s="64"/>
    </row>
    <row r="110" spans="1:26">
      <c r="A110" s="54" t="s">
        <v>146</v>
      </c>
      <c r="B110" s="54" t="s">
        <v>201</v>
      </c>
      <c r="C110" s="54" t="s">
        <v>202</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661.68472053000005</v>
      </c>
      <c r="U110" s="5">
        <v>661.68472053000005</v>
      </c>
      <c r="V110" s="5">
        <v>800</v>
      </c>
      <c r="W110" s="5">
        <v>800</v>
      </c>
      <c r="X110" s="5">
        <v>800</v>
      </c>
      <c r="Z110" s="64"/>
    </row>
    <row r="111" spans="1:26">
      <c r="A111" s="54" t="s">
        <v>146</v>
      </c>
      <c r="B111" s="54" t="s">
        <v>203</v>
      </c>
      <c r="C111" s="54" t="s">
        <v>204</v>
      </c>
      <c r="D111" s="5">
        <v>0</v>
      </c>
      <c r="E111" s="5">
        <v>0</v>
      </c>
      <c r="F111" s="5">
        <v>0</v>
      </c>
      <c r="G111" s="5">
        <v>0</v>
      </c>
      <c r="H111" s="5">
        <v>0</v>
      </c>
      <c r="I111" s="5">
        <v>0</v>
      </c>
      <c r="J111" s="5">
        <v>0</v>
      </c>
      <c r="K111" s="5">
        <v>0</v>
      </c>
      <c r="L111" s="5">
        <v>0</v>
      </c>
      <c r="M111" s="5">
        <v>31.789430249999999</v>
      </c>
      <c r="N111" s="5">
        <v>31.789430249999999</v>
      </c>
      <c r="O111" s="5">
        <v>369.99928015</v>
      </c>
      <c r="P111" s="5">
        <v>834.89265525999997</v>
      </c>
      <c r="Q111" s="5">
        <v>874.71810141000003</v>
      </c>
      <c r="R111" s="5">
        <v>964.33962445999998</v>
      </c>
      <c r="S111" s="5">
        <v>1000</v>
      </c>
      <c r="T111" s="5">
        <v>1000</v>
      </c>
      <c r="U111" s="5">
        <v>1000</v>
      </c>
      <c r="V111" s="5">
        <v>1000</v>
      </c>
      <c r="W111" s="5">
        <v>1000</v>
      </c>
      <c r="X111" s="5">
        <v>1000</v>
      </c>
      <c r="Z111" s="64"/>
    </row>
    <row r="112" spans="1:26">
      <c r="A112" s="54" t="s">
        <v>146</v>
      </c>
      <c r="B112" s="54" t="s">
        <v>205</v>
      </c>
      <c r="C112" s="54" t="s">
        <v>206</v>
      </c>
      <c r="D112" s="5">
        <v>0</v>
      </c>
      <c r="E112" s="5">
        <v>0</v>
      </c>
      <c r="F112" s="5">
        <v>0</v>
      </c>
      <c r="G112" s="5">
        <v>0</v>
      </c>
      <c r="H112" s="5">
        <v>0</v>
      </c>
      <c r="I112" s="5">
        <v>0</v>
      </c>
      <c r="J112" s="5">
        <v>0</v>
      </c>
      <c r="K112" s="5">
        <v>0</v>
      </c>
      <c r="L112" s="5">
        <v>0</v>
      </c>
      <c r="M112" s="5">
        <v>171.22176008</v>
      </c>
      <c r="N112" s="5">
        <v>898.44890203</v>
      </c>
      <c r="O112" s="5">
        <v>930.07452459000001</v>
      </c>
      <c r="P112" s="5">
        <v>930.07452459000001</v>
      </c>
      <c r="Q112" s="5">
        <v>930.07452459000001</v>
      </c>
      <c r="R112" s="5">
        <v>930.07452459000001</v>
      </c>
      <c r="S112" s="5">
        <v>930.07452459000001</v>
      </c>
      <c r="T112" s="5">
        <v>1200</v>
      </c>
      <c r="U112" s="5">
        <v>1200</v>
      </c>
      <c r="V112" s="5">
        <v>1200</v>
      </c>
      <c r="W112" s="5">
        <v>1200</v>
      </c>
      <c r="X112" s="5">
        <v>1200</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51.57848843</v>
      </c>
      <c r="S113" s="5">
        <v>51.57848843</v>
      </c>
      <c r="T113" s="5">
        <v>400</v>
      </c>
      <c r="U113" s="5">
        <v>400</v>
      </c>
      <c r="V113" s="5">
        <v>400</v>
      </c>
      <c r="W113" s="5">
        <v>400</v>
      </c>
      <c r="X113" s="5">
        <v>400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0</v>
      </c>
      <c r="E116" s="5">
        <v>0</v>
      </c>
      <c r="F116" s="5">
        <v>0</v>
      </c>
      <c r="G116" s="5">
        <v>0</v>
      </c>
      <c r="H116" s="5">
        <v>0</v>
      </c>
      <c r="I116" s="5">
        <v>0</v>
      </c>
      <c r="J116" s="5">
        <v>0</v>
      </c>
      <c r="K116" s="5">
        <v>0</v>
      </c>
      <c r="L116" s="5">
        <v>0</v>
      </c>
      <c r="M116" s="5">
        <v>69.925475410000004</v>
      </c>
      <c r="N116" s="5">
        <v>69.925475410000004</v>
      </c>
      <c r="O116" s="5">
        <v>69.925475410000004</v>
      </c>
      <c r="P116" s="5">
        <v>69.925475410000004</v>
      </c>
      <c r="Q116" s="5">
        <v>69.925475410000004</v>
      </c>
      <c r="R116" s="5">
        <v>69.925475410000004</v>
      </c>
      <c r="S116" s="5">
        <v>69.925475410000004</v>
      </c>
      <c r="T116" s="5">
        <v>69.925475410000004</v>
      </c>
      <c r="U116" s="5">
        <v>69.925475410000004</v>
      </c>
      <c r="V116" s="5">
        <v>69.925475410000004</v>
      </c>
      <c r="W116" s="5">
        <v>69.925475410000004</v>
      </c>
      <c r="X116" s="5">
        <v>69.925475410000004</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147</v>
      </c>
      <c r="B120" s="54" t="s">
        <v>221</v>
      </c>
      <c r="C120" s="54" t="s">
        <v>222</v>
      </c>
      <c r="D120" s="5">
        <v>0</v>
      </c>
      <c r="E120" s="5">
        <v>0</v>
      </c>
      <c r="F120" s="5">
        <v>0</v>
      </c>
      <c r="G120" s="5">
        <v>0</v>
      </c>
      <c r="H120" s="5">
        <v>0</v>
      </c>
      <c r="I120" s="5">
        <v>0</v>
      </c>
      <c r="J120" s="5">
        <v>0</v>
      </c>
      <c r="K120" s="5">
        <v>0</v>
      </c>
      <c r="L120" s="5">
        <v>0</v>
      </c>
      <c r="M120" s="5">
        <v>0</v>
      </c>
      <c r="N120" s="5">
        <v>0</v>
      </c>
      <c r="O120" s="5">
        <v>0</v>
      </c>
      <c r="P120" s="5">
        <v>0</v>
      </c>
      <c r="Q120" s="5">
        <v>0</v>
      </c>
      <c r="R120" s="5">
        <v>0</v>
      </c>
      <c r="S120" s="5">
        <v>0</v>
      </c>
      <c r="T120" s="5">
        <v>0</v>
      </c>
      <c r="U120" s="5">
        <v>0</v>
      </c>
      <c r="V120" s="5">
        <v>0</v>
      </c>
      <c r="W120" s="5">
        <v>0</v>
      </c>
      <c r="X120" s="5">
        <v>0</v>
      </c>
      <c r="Z120" s="64"/>
    </row>
    <row r="121" spans="1:26">
      <c r="A121" s="54" t="s">
        <v>147</v>
      </c>
      <c r="B121" s="54" t="s">
        <v>223</v>
      </c>
      <c r="C121" s="54" t="s">
        <v>224</v>
      </c>
      <c r="D121" s="5">
        <v>0</v>
      </c>
      <c r="E121" s="5">
        <v>0</v>
      </c>
      <c r="F121" s="5">
        <v>0</v>
      </c>
      <c r="G121" s="5">
        <v>0</v>
      </c>
      <c r="H121" s="5">
        <v>0</v>
      </c>
      <c r="I121" s="5">
        <v>0</v>
      </c>
      <c r="J121" s="5">
        <v>440.19145408000003</v>
      </c>
      <c r="K121" s="5">
        <v>440.19145408000003</v>
      </c>
      <c r="L121" s="5">
        <v>440.19145408000003</v>
      </c>
      <c r="M121" s="5">
        <v>440.19145408000003</v>
      </c>
      <c r="N121" s="5">
        <v>440.19145408000003</v>
      </c>
      <c r="O121" s="5">
        <v>440.19145408000003</v>
      </c>
      <c r="P121" s="5">
        <v>440.19145408000003</v>
      </c>
      <c r="Q121" s="5">
        <v>440.19145408000003</v>
      </c>
      <c r="R121" s="5">
        <v>440.19145408000003</v>
      </c>
      <c r="S121" s="5">
        <v>960.74609693000002</v>
      </c>
      <c r="T121" s="5">
        <v>1359.3314578499999</v>
      </c>
      <c r="U121" s="5">
        <v>1359.3314578499999</v>
      </c>
      <c r="V121" s="5">
        <v>1359.3314578499999</v>
      </c>
      <c r="W121" s="5">
        <v>1359.3314578499999</v>
      </c>
      <c r="X121" s="5">
        <v>1359.3314578499999</v>
      </c>
      <c r="Z121" s="64"/>
    </row>
    <row r="122" spans="1:26">
      <c r="A122" s="102" t="s">
        <v>225</v>
      </c>
      <c r="B122" s="102"/>
      <c r="C122" s="54"/>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c r="U122" s="5">
        <v>0</v>
      </c>
      <c r="V122" s="5">
        <v>0</v>
      </c>
      <c r="W122" s="5">
        <v>0</v>
      </c>
      <c r="X122" s="5">
        <v>0</v>
      </c>
      <c r="Z122" s="64"/>
    </row>
    <row r="123" spans="1:26">
      <c r="A123" s="101" t="s">
        <v>226</v>
      </c>
      <c r="B123" s="101"/>
      <c r="C123" s="86"/>
      <c r="D123" s="55">
        <v>0</v>
      </c>
      <c r="E123" s="55">
        <v>1877.2</v>
      </c>
      <c r="F123" s="55">
        <v>1877.2</v>
      </c>
      <c r="G123" s="55">
        <v>1877.2</v>
      </c>
      <c r="H123" s="55">
        <v>1981.00040124</v>
      </c>
      <c r="I123" s="55">
        <v>2434.8430066199999</v>
      </c>
      <c r="J123" s="55">
        <v>3875.21460084</v>
      </c>
      <c r="K123" s="55">
        <v>5358.7168647799999</v>
      </c>
      <c r="L123" s="55">
        <v>6090.5823628799999</v>
      </c>
      <c r="M123" s="55">
        <v>6363.5190286200004</v>
      </c>
      <c r="N123" s="55">
        <v>7275.7461705699998</v>
      </c>
      <c r="O123" s="55">
        <v>11303.461847480001</v>
      </c>
      <c r="P123" s="55">
        <v>12612.809081820002</v>
      </c>
      <c r="Q123" s="55">
        <v>12652.634527970002</v>
      </c>
      <c r="R123" s="55">
        <v>21395.598364910002</v>
      </c>
      <c r="S123" s="55">
        <v>23353.531648460001</v>
      </c>
      <c r="T123" s="55">
        <v>28889.5921695</v>
      </c>
      <c r="U123" s="55">
        <v>28889.5921695</v>
      </c>
      <c r="V123" s="55">
        <v>29864.139303580003</v>
      </c>
      <c r="W123" s="55">
        <v>33085.896949920003</v>
      </c>
      <c r="X123" s="55">
        <v>33085.896949920003</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271</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733.02314676000003</v>
      </c>
      <c r="K10" s="5">
        <v>733.02314676000003</v>
      </c>
      <c r="L10" s="5">
        <v>733.02314676000003</v>
      </c>
      <c r="M10" s="5">
        <v>733.02314676000003</v>
      </c>
      <c r="N10" s="5">
        <v>733.02314676000003</v>
      </c>
      <c r="O10" s="5">
        <v>733.02314676000003</v>
      </c>
      <c r="P10" s="5">
        <v>733.02314676000003</v>
      </c>
      <c r="Q10" s="5">
        <v>733.02314676000003</v>
      </c>
      <c r="R10" s="5">
        <v>733.02314676000003</v>
      </c>
      <c r="S10" s="5">
        <v>733.02314676000003</v>
      </c>
      <c r="T10" s="5">
        <v>733.02314676000003</v>
      </c>
      <c r="U10" s="5">
        <v>733.02314676000003</v>
      </c>
      <c r="V10" s="5">
        <v>733.02314676000003</v>
      </c>
      <c r="W10" s="5">
        <v>733.02314676000003</v>
      </c>
      <c r="X10" s="5">
        <v>733.02314676000003</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43.257195729999999</v>
      </c>
      <c r="S11" s="5">
        <v>43.257195729999999</v>
      </c>
      <c r="T11" s="5">
        <v>200</v>
      </c>
      <c r="U11" s="5">
        <v>200</v>
      </c>
      <c r="V11" s="5">
        <v>200</v>
      </c>
      <c r="W11" s="5">
        <v>200</v>
      </c>
      <c r="X11" s="5">
        <v>200</v>
      </c>
    </row>
    <row r="12" spans="1:25">
      <c r="A12" s="54" t="s">
        <v>144</v>
      </c>
      <c r="B12" s="54" t="s">
        <v>169</v>
      </c>
      <c r="C12" s="54" t="s">
        <v>170</v>
      </c>
      <c r="D12" s="5">
        <v>0</v>
      </c>
      <c r="E12" s="5">
        <v>0</v>
      </c>
      <c r="F12" s="5">
        <v>0</v>
      </c>
      <c r="G12" s="5">
        <v>0</v>
      </c>
      <c r="H12" s="5">
        <v>0</v>
      </c>
      <c r="I12" s="5">
        <v>0</v>
      </c>
      <c r="J12" s="5">
        <v>0</v>
      </c>
      <c r="K12" s="5">
        <v>0</v>
      </c>
      <c r="L12" s="5">
        <v>243.39090880000001</v>
      </c>
      <c r="M12" s="5">
        <v>243.39090880000001</v>
      </c>
      <c r="N12" s="5">
        <v>243.39090880000001</v>
      </c>
      <c r="O12" s="5">
        <v>243.39090880000001</v>
      </c>
      <c r="P12" s="5">
        <v>243.39090880000001</v>
      </c>
      <c r="Q12" s="5">
        <v>243.39090880000001</v>
      </c>
      <c r="R12" s="5">
        <v>1681.3300825700001</v>
      </c>
      <c r="S12" s="5">
        <v>1681.3300825700001</v>
      </c>
      <c r="T12" s="5">
        <v>1681.3300825700001</v>
      </c>
      <c r="U12" s="5">
        <v>1681.3300825700001</v>
      </c>
      <c r="V12" s="5">
        <v>2088.8651237600002</v>
      </c>
      <c r="W12" s="5">
        <v>2545.3216121400001</v>
      </c>
      <c r="X12" s="5">
        <v>2545.3216121400001</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2100</v>
      </c>
      <c r="U13" s="5">
        <v>2100</v>
      </c>
      <c r="V13" s="5">
        <v>2100</v>
      </c>
      <c r="W13" s="5">
        <v>2100</v>
      </c>
      <c r="X13" s="5">
        <v>2100</v>
      </c>
    </row>
    <row r="14" spans="1:25">
      <c r="A14" s="54" t="s">
        <v>127</v>
      </c>
      <c r="B14" s="54" t="s">
        <v>173</v>
      </c>
      <c r="C14" s="54" t="s">
        <v>174</v>
      </c>
      <c r="D14" s="5">
        <v>0</v>
      </c>
      <c r="E14" s="5">
        <v>115</v>
      </c>
      <c r="F14" s="5">
        <v>115</v>
      </c>
      <c r="G14" s="5">
        <v>115</v>
      </c>
      <c r="H14" s="5">
        <v>115</v>
      </c>
      <c r="I14" s="5">
        <v>115</v>
      </c>
      <c r="J14" s="5">
        <v>268.02084874000002</v>
      </c>
      <c r="K14" s="5">
        <v>268.02084874000002</v>
      </c>
      <c r="L14" s="5">
        <v>268.02084874000002</v>
      </c>
      <c r="M14" s="5">
        <v>268.02084874000002</v>
      </c>
      <c r="N14" s="5">
        <v>268.02084874000002</v>
      </c>
      <c r="O14" s="5">
        <v>268.02084874000002</v>
      </c>
      <c r="P14" s="5">
        <v>268.02084874000002</v>
      </c>
      <c r="Q14" s="5">
        <v>268.02084874000002</v>
      </c>
      <c r="R14" s="5">
        <v>268.02084874000002</v>
      </c>
      <c r="S14" s="5">
        <v>268.02084874000002</v>
      </c>
      <c r="T14" s="5">
        <v>268.02084874000002</v>
      </c>
      <c r="U14" s="5">
        <v>268.02084874000002</v>
      </c>
      <c r="V14" s="5">
        <v>268.02084874000002</v>
      </c>
      <c r="W14" s="5">
        <v>268.02084874000002</v>
      </c>
      <c r="X14" s="5">
        <v>268.02084874000002</v>
      </c>
    </row>
    <row r="15" spans="1:25">
      <c r="A15" s="54" t="s">
        <v>127</v>
      </c>
      <c r="B15" s="54" t="s">
        <v>175</v>
      </c>
      <c r="C15" s="54" t="s">
        <v>176</v>
      </c>
      <c r="D15" s="5">
        <v>0</v>
      </c>
      <c r="E15" s="5">
        <v>150</v>
      </c>
      <c r="F15" s="5">
        <v>150</v>
      </c>
      <c r="G15" s="5">
        <v>150</v>
      </c>
      <c r="H15" s="5">
        <v>150</v>
      </c>
      <c r="I15" s="5">
        <v>150</v>
      </c>
      <c r="J15" s="5">
        <v>150</v>
      </c>
      <c r="K15" s="5">
        <v>150</v>
      </c>
      <c r="L15" s="5">
        <v>150</v>
      </c>
      <c r="M15" s="5">
        <v>594.07515474000002</v>
      </c>
      <c r="N15" s="5">
        <v>594.07515474000002</v>
      </c>
      <c r="O15" s="5">
        <v>594.07515474000002</v>
      </c>
      <c r="P15" s="5">
        <v>1224.56618349</v>
      </c>
      <c r="Q15" s="5">
        <v>1224.56618349</v>
      </c>
      <c r="R15" s="5">
        <v>1615.00173034</v>
      </c>
      <c r="S15" s="5">
        <v>1615.00173034</v>
      </c>
      <c r="T15" s="5">
        <v>2188.6178873099998</v>
      </c>
      <c r="U15" s="5">
        <v>2188.6178873099998</v>
      </c>
      <c r="V15" s="5">
        <v>2188.6178873099998</v>
      </c>
      <c r="W15" s="5">
        <v>3896.6364551699999</v>
      </c>
      <c r="X15" s="5">
        <v>3896.6364551699999</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376.4287243</v>
      </c>
      <c r="P18" s="5">
        <v>600</v>
      </c>
      <c r="Q18" s="5">
        <v>600</v>
      </c>
      <c r="R18" s="5">
        <v>600</v>
      </c>
      <c r="S18" s="5">
        <v>600</v>
      </c>
      <c r="T18" s="5">
        <v>600</v>
      </c>
      <c r="U18" s="5">
        <v>600</v>
      </c>
      <c r="V18" s="5">
        <v>600</v>
      </c>
      <c r="W18" s="5">
        <v>600</v>
      </c>
      <c r="X18" s="5">
        <v>600</v>
      </c>
    </row>
    <row r="19" spans="1:24">
      <c r="A19" s="54" t="s">
        <v>127</v>
      </c>
      <c r="B19" s="54" t="s">
        <v>183</v>
      </c>
      <c r="C19" s="54" t="s">
        <v>184</v>
      </c>
      <c r="D19" s="5">
        <v>0</v>
      </c>
      <c r="E19" s="5">
        <v>0</v>
      </c>
      <c r="F19" s="5">
        <v>0</v>
      </c>
      <c r="G19" s="5">
        <v>0</v>
      </c>
      <c r="H19" s="5">
        <v>0</v>
      </c>
      <c r="I19" s="5">
        <v>0</v>
      </c>
      <c r="J19" s="5">
        <v>0</v>
      </c>
      <c r="K19" s="5">
        <v>0</v>
      </c>
      <c r="L19" s="5">
        <v>0</v>
      </c>
      <c r="M19" s="5">
        <v>0</v>
      </c>
      <c r="N19" s="5">
        <v>0</v>
      </c>
      <c r="O19" s="5">
        <v>502.86930304999998</v>
      </c>
      <c r="P19" s="5">
        <v>502.86930304999998</v>
      </c>
      <c r="Q19" s="5">
        <v>502.86930304999998</v>
      </c>
      <c r="R19" s="5">
        <v>998.98468686000001</v>
      </c>
      <c r="S19" s="5">
        <v>1000</v>
      </c>
      <c r="T19" s="5">
        <v>1000</v>
      </c>
      <c r="U19" s="5">
        <v>1000</v>
      </c>
      <c r="V19" s="5">
        <v>1000</v>
      </c>
      <c r="W19" s="5">
        <v>1000</v>
      </c>
      <c r="X19" s="5">
        <v>1000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40</v>
      </c>
      <c r="I23" s="5">
        <v>80</v>
      </c>
      <c r="J23" s="5">
        <v>120</v>
      </c>
      <c r="K23" s="5">
        <v>160</v>
      </c>
      <c r="L23" s="5">
        <v>200</v>
      </c>
      <c r="M23" s="5">
        <v>200</v>
      </c>
      <c r="N23" s="5">
        <v>200</v>
      </c>
      <c r="O23" s="5">
        <v>200</v>
      </c>
      <c r="P23" s="5">
        <v>200</v>
      </c>
      <c r="Q23" s="5">
        <v>200</v>
      </c>
      <c r="R23" s="5">
        <v>200</v>
      </c>
      <c r="S23" s="5">
        <v>200</v>
      </c>
      <c r="T23" s="5">
        <v>380</v>
      </c>
      <c r="U23" s="5">
        <v>380</v>
      </c>
      <c r="V23" s="5">
        <v>380</v>
      </c>
      <c r="W23" s="5">
        <v>380</v>
      </c>
      <c r="X23" s="5">
        <v>380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0</v>
      </c>
      <c r="P29" s="5">
        <v>89.253229899999994</v>
      </c>
      <c r="Q29" s="5">
        <v>89.253229899999994</v>
      </c>
      <c r="R29" s="5">
        <v>815.62261881999996</v>
      </c>
      <c r="S29" s="5">
        <v>1000</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0</v>
      </c>
      <c r="I34" s="5">
        <v>0</v>
      </c>
      <c r="J34" s="5">
        <v>0</v>
      </c>
      <c r="K34" s="5">
        <v>0</v>
      </c>
      <c r="L34" s="5">
        <v>0</v>
      </c>
      <c r="M34" s="5">
        <v>0</v>
      </c>
      <c r="N34" s="5">
        <v>0</v>
      </c>
      <c r="O34" s="5">
        <v>0</v>
      </c>
      <c r="P34" s="5">
        <v>0</v>
      </c>
      <c r="Q34" s="5">
        <v>0</v>
      </c>
      <c r="R34" s="5">
        <v>0</v>
      </c>
      <c r="S34" s="5">
        <v>0</v>
      </c>
      <c r="T34" s="5">
        <v>0</v>
      </c>
      <c r="U34" s="5">
        <v>0</v>
      </c>
      <c r="V34" s="5">
        <v>0</v>
      </c>
      <c r="W34" s="5">
        <v>0</v>
      </c>
      <c r="X34" s="5">
        <v>0</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226</v>
      </c>
      <c r="B40" s="101"/>
      <c r="C40" s="86"/>
      <c r="D40" s="55">
        <v>0</v>
      </c>
      <c r="E40" s="55">
        <v>790</v>
      </c>
      <c r="F40" s="55">
        <v>790</v>
      </c>
      <c r="G40" s="55">
        <v>790</v>
      </c>
      <c r="H40" s="55">
        <v>830</v>
      </c>
      <c r="I40" s="55">
        <v>870</v>
      </c>
      <c r="J40" s="55">
        <v>1796.0439955000002</v>
      </c>
      <c r="K40" s="55">
        <v>1836.0439955000002</v>
      </c>
      <c r="L40" s="55">
        <v>2119.4349043000002</v>
      </c>
      <c r="M40" s="55">
        <v>2563.5100590400002</v>
      </c>
      <c r="N40" s="55">
        <v>2563.5100590400002</v>
      </c>
      <c r="O40" s="55">
        <v>4427.8080863900004</v>
      </c>
      <c r="P40" s="55">
        <v>5371.1236207400007</v>
      </c>
      <c r="Q40" s="55">
        <v>5371.1236207400007</v>
      </c>
      <c r="R40" s="55">
        <v>9465.2403098199993</v>
      </c>
      <c r="S40" s="55">
        <v>9650.6330041399997</v>
      </c>
      <c r="T40" s="55">
        <v>10560.991965380001</v>
      </c>
      <c r="U40" s="55">
        <v>10560.991965380001</v>
      </c>
      <c r="V40" s="55">
        <v>10968.527006570001</v>
      </c>
      <c r="W40" s="55">
        <v>13133.002062809999</v>
      </c>
      <c r="X40" s="55">
        <v>13133.002062809999</v>
      </c>
      <c r="Y40" s="3"/>
    </row>
    <row r="41" spans="1:25">
      <c r="Y41" s="3"/>
    </row>
    <row r="42" spans="1:25">
      <c r="A42" s="52" t="s">
        <v>118</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63.800401239999999</v>
      </c>
      <c r="I44" s="5">
        <v>477.64300661999999</v>
      </c>
      <c r="J44" s="5">
        <v>645</v>
      </c>
      <c r="K44" s="5">
        <v>645</v>
      </c>
      <c r="L44" s="5">
        <v>645</v>
      </c>
      <c r="M44" s="5">
        <v>645</v>
      </c>
      <c r="N44" s="5">
        <v>645</v>
      </c>
      <c r="O44" s="5">
        <v>645</v>
      </c>
      <c r="P44" s="5">
        <v>645</v>
      </c>
      <c r="Q44" s="5">
        <v>645</v>
      </c>
      <c r="R44" s="5">
        <v>967.91686938999999</v>
      </c>
      <c r="S44" s="5">
        <v>1110.86166617</v>
      </c>
      <c r="T44" s="5">
        <v>1745</v>
      </c>
      <c r="U44" s="5">
        <v>1757.8503942499999</v>
      </c>
      <c r="V44" s="5">
        <v>1757.8503942499999</v>
      </c>
      <c r="W44" s="5">
        <v>1757.8503942499999</v>
      </c>
      <c r="X44" s="5">
        <v>1757.8503942499999</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10.91046141</v>
      </c>
      <c r="R47" s="5">
        <v>1000</v>
      </c>
      <c r="S47" s="5">
        <v>1000</v>
      </c>
      <c r="T47" s="5">
        <v>1000</v>
      </c>
      <c r="U47" s="5">
        <v>1000</v>
      </c>
      <c r="V47" s="5">
        <v>1000</v>
      </c>
      <c r="W47" s="5">
        <v>1000</v>
      </c>
      <c r="X47" s="5">
        <v>1000</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0</v>
      </c>
      <c r="J49" s="5">
        <v>0</v>
      </c>
      <c r="K49" s="5">
        <v>711.97685323999997</v>
      </c>
      <c r="L49" s="5">
        <v>711.97685323999997</v>
      </c>
      <c r="M49" s="5">
        <v>711.97685323999997</v>
      </c>
      <c r="N49" s="5">
        <v>711.97685323999997</v>
      </c>
      <c r="O49" s="5">
        <v>711.97685323999997</v>
      </c>
      <c r="P49" s="5">
        <v>711.97685323999997</v>
      </c>
      <c r="Q49" s="5">
        <v>900</v>
      </c>
      <c r="R49" s="5">
        <v>900</v>
      </c>
      <c r="S49" s="5">
        <v>900</v>
      </c>
      <c r="T49" s="5">
        <v>900</v>
      </c>
      <c r="U49" s="5">
        <v>900</v>
      </c>
      <c r="V49" s="5">
        <v>900</v>
      </c>
      <c r="W49" s="5">
        <v>900</v>
      </c>
      <c r="X49" s="5">
        <v>900</v>
      </c>
      <c r="Y49" s="3"/>
    </row>
    <row r="50" spans="1:25">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144</v>
      </c>
      <c r="B51" s="54" t="s">
        <v>169</v>
      </c>
      <c r="C51" s="54" t="s">
        <v>170</v>
      </c>
      <c r="D51" s="5">
        <v>0</v>
      </c>
      <c r="E51" s="5">
        <v>500</v>
      </c>
      <c r="F51" s="5">
        <v>500</v>
      </c>
      <c r="G51" s="5">
        <v>500</v>
      </c>
      <c r="H51" s="5">
        <v>500</v>
      </c>
      <c r="I51" s="5">
        <v>500</v>
      </c>
      <c r="J51" s="5">
        <v>500</v>
      </c>
      <c r="K51" s="5">
        <v>1091.5254107000001</v>
      </c>
      <c r="L51" s="5">
        <v>1400</v>
      </c>
      <c r="M51" s="5">
        <v>1400</v>
      </c>
      <c r="N51" s="5">
        <v>1400</v>
      </c>
      <c r="O51" s="5">
        <v>1400</v>
      </c>
      <c r="P51" s="5">
        <v>1400</v>
      </c>
      <c r="Q51" s="5">
        <v>1400</v>
      </c>
      <c r="R51" s="5">
        <v>1400</v>
      </c>
      <c r="S51" s="5">
        <v>2480.1046483199998</v>
      </c>
      <c r="T51" s="5">
        <v>3530.4584471500002</v>
      </c>
      <c r="U51" s="5">
        <v>3530.4584471500002</v>
      </c>
      <c r="V51" s="5">
        <v>3530.4584471500002</v>
      </c>
      <c r="W51" s="5">
        <v>3530.4584471500002</v>
      </c>
      <c r="X51" s="5">
        <v>3530.4584471500002</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0</v>
      </c>
      <c r="N53" s="5">
        <v>0</v>
      </c>
      <c r="O53" s="5">
        <v>985.36647950999998</v>
      </c>
      <c r="P53" s="5">
        <v>985.36647950999998</v>
      </c>
      <c r="Q53" s="5">
        <v>985.36647950999998</v>
      </c>
      <c r="R53" s="5">
        <v>2922.41498551</v>
      </c>
      <c r="S53" s="5">
        <v>2922.41498551</v>
      </c>
      <c r="T53" s="5">
        <v>4074.0363726300002</v>
      </c>
      <c r="U53" s="5">
        <v>4074.0363726300002</v>
      </c>
      <c r="V53" s="5">
        <v>4074.0363726300002</v>
      </c>
      <c r="W53" s="5">
        <v>4074.0363726300002</v>
      </c>
      <c r="X53" s="5">
        <v>4074.0363726300002</v>
      </c>
      <c r="Y53" s="3"/>
    </row>
    <row r="54" spans="1:25">
      <c r="A54" s="54" t="s">
        <v>127</v>
      </c>
      <c r="B54" s="54" t="s">
        <v>175</v>
      </c>
      <c r="C54" s="54" t="s">
        <v>176</v>
      </c>
      <c r="D54" s="5">
        <v>0</v>
      </c>
      <c r="E54" s="5">
        <v>0</v>
      </c>
      <c r="F54" s="5">
        <v>0</v>
      </c>
      <c r="G54" s="5">
        <v>0</v>
      </c>
      <c r="H54" s="5">
        <v>0</v>
      </c>
      <c r="I54" s="5">
        <v>0</v>
      </c>
      <c r="J54" s="5">
        <v>0</v>
      </c>
      <c r="K54" s="5">
        <v>0</v>
      </c>
      <c r="L54" s="5">
        <v>0</v>
      </c>
      <c r="M54" s="5">
        <v>0</v>
      </c>
      <c r="N54" s="5">
        <v>0</v>
      </c>
      <c r="O54" s="5">
        <v>800</v>
      </c>
      <c r="P54" s="5">
        <v>800</v>
      </c>
      <c r="Q54" s="5">
        <v>800</v>
      </c>
      <c r="R54" s="5">
        <v>1384.99826966</v>
      </c>
      <c r="S54" s="5">
        <v>1384.99826966</v>
      </c>
      <c r="T54" s="5">
        <v>1384.99826966</v>
      </c>
      <c r="U54" s="5">
        <v>1384.99826966</v>
      </c>
      <c r="V54" s="5">
        <v>1384.99826966</v>
      </c>
      <c r="W54" s="5">
        <v>1384.99826966</v>
      </c>
      <c r="X54" s="5">
        <v>1384.99826966</v>
      </c>
      <c r="Y54" s="3"/>
    </row>
    <row r="55" spans="1:25">
      <c r="A55" s="54" t="s">
        <v>127</v>
      </c>
      <c r="B55" s="54" t="s">
        <v>177</v>
      </c>
      <c r="C55" s="54" t="s">
        <v>178</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0</v>
      </c>
      <c r="G60" s="5">
        <v>0</v>
      </c>
      <c r="H60" s="5">
        <v>0</v>
      </c>
      <c r="I60" s="5">
        <v>0</v>
      </c>
      <c r="J60" s="5">
        <v>0</v>
      </c>
      <c r="K60" s="5">
        <v>0</v>
      </c>
      <c r="L60" s="5">
        <v>0</v>
      </c>
      <c r="M60" s="5">
        <v>0</v>
      </c>
      <c r="N60" s="5">
        <v>0</v>
      </c>
      <c r="O60" s="5">
        <v>100</v>
      </c>
      <c r="P60" s="5">
        <v>300</v>
      </c>
      <c r="Q60" s="5">
        <v>300</v>
      </c>
      <c r="R60" s="5">
        <v>300</v>
      </c>
      <c r="S60" s="5">
        <v>300</v>
      </c>
      <c r="T60" s="5">
        <v>300</v>
      </c>
      <c r="U60" s="5">
        <v>300</v>
      </c>
      <c r="V60" s="5">
        <v>300</v>
      </c>
      <c r="W60" s="5">
        <v>300</v>
      </c>
      <c r="X60" s="5">
        <v>300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209</v>
      </c>
      <c r="H63" s="5">
        <v>209</v>
      </c>
      <c r="I63" s="5">
        <v>209</v>
      </c>
      <c r="J63" s="5">
        <v>268.8</v>
      </c>
      <c r="K63" s="5">
        <v>310</v>
      </c>
      <c r="L63" s="5">
        <v>450</v>
      </c>
      <c r="M63" s="5">
        <v>450</v>
      </c>
      <c r="N63" s="5">
        <v>450</v>
      </c>
      <c r="O63" s="5">
        <v>450</v>
      </c>
      <c r="P63" s="5">
        <v>450</v>
      </c>
      <c r="Q63" s="5">
        <v>450</v>
      </c>
      <c r="R63" s="5">
        <v>700</v>
      </c>
      <c r="S63" s="5">
        <v>700</v>
      </c>
      <c r="T63" s="5">
        <v>700</v>
      </c>
      <c r="U63" s="5">
        <v>700</v>
      </c>
      <c r="V63" s="5">
        <v>962.32298557000001</v>
      </c>
      <c r="W63" s="5">
        <v>1450</v>
      </c>
      <c r="X63" s="5">
        <v>1450</v>
      </c>
      <c r="Y63" s="3"/>
    </row>
    <row r="64" spans="1:25">
      <c r="A64" s="54" t="s">
        <v>145</v>
      </c>
      <c r="B64" s="54" t="s">
        <v>195</v>
      </c>
      <c r="C64" s="54" t="s">
        <v>196</v>
      </c>
      <c r="D64" s="5">
        <v>0</v>
      </c>
      <c r="E64" s="5">
        <v>151.19999999999999</v>
      </c>
      <c r="F64" s="5">
        <v>151.19999999999999</v>
      </c>
      <c r="G64" s="5">
        <v>151.19999999999999</v>
      </c>
      <c r="H64" s="5">
        <v>151.19999999999999</v>
      </c>
      <c r="I64" s="5">
        <v>151.19999999999999</v>
      </c>
      <c r="J64" s="5">
        <v>151.19999999999999</v>
      </c>
      <c r="K64" s="5">
        <v>151.19999999999999</v>
      </c>
      <c r="L64" s="5">
        <v>151.19999999999999</v>
      </c>
      <c r="M64" s="5">
        <v>151.19999999999999</v>
      </c>
      <c r="N64" s="5">
        <v>151.19999999999999</v>
      </c>
      <c r="O64" s="5">
        <v>151.19999999999999</v>
      </c>
      <c r="P64" s="5">
        <v>151.19999999999999</v>
      </c>
      <c r="Q64" s="5">
        <v>151.19999999999999</v>
      </c>
      <c r="R64" s="5">
        <v>180.02730169</v>
      </c>
      <c r="S64" s="5">
        <v>180.02730169</v>
      </c>
      <c r="T64" s="5">
        <v>598.89575099000001</v>
      </c>
      <c r="U64" s="5">
        <v>598.89575099000001</v>
      </c>
      <c r="V64" s="5">
        <v>750</v>
      </c>
      <c r="W64" s="5">
        <v>1101.5547227100001</v>
      </c>
      <c r="X64" s="5">
        <v>1101.5547227100001</v>
      </c>
      <c r="Y64" s="3"/>
    </row>
    <row r="65" spans="1:25">
      <c r="A65" s="54" t="s">
        <v>145</v>
      </c>
      <c r="B65" s="54" t="s">
        <v>197</v>
      </c>
      <c r="C65" s="54" t="s">
        <v>198</v>
      </c>
      <c r="D65" s="5">
        <v>0</v>
      </c>
      <c r="E65" s="5">
        <v>0</v>
      </c>
      <c r="F65" s="5">
        <v>0</v>
      </c>
      <c r="G65" s="5">
        <v>0</v>
      </c>
      <c r="H65" s="5">
        <v>0</v>
      </c>
      <c r="I65" s="5">
        <v>0</v>
      </c>
      <c r="J65" s="5">
        <v>0</v>
      </c>
      <c r="K65" s="5">
        <v>66.945760109999995</v>
      </c>
      <c r="L65" s="5">
        <v>66.945760109999995</v>
      </c>
      <c r="M65" s="5">
        <v>66.945760109999995</v>
      </c>
      <c r="N65" s="5">
        <v>66.945760109999995</v>
      </c>
      <c r="O65" s="5">
        <v>66.945760109999995</v>
      </c>
      <c r="P65" s="5">
        <v>66.945760109999995</v>
      </c>
      <c r="Q65" s="5">
        <v>66.945760109999995</v>
      </c>
      <c r="R65" s="5">
        <v>66.945760109999995</v>
      </c>
      <c r="S65" s="5">
        <v>66.945760109999995</v>
      </c>
      <c r="T65" s="5">
        <v>66.945760109999995</v>
      </c>
      <c r="U65" s="5">
        <v>66.945760109999995</v>
      </c>
      <c r="V65" s="5">
        <v>66.945760109999995</v>
      </c>
      <c r="W65" s="5">
        <v>66.945760109999995</v>
      </c>
      <c r="X65" s="5">
        <v>66.945760109999995</v>
      </c>
      <c r="Y65" s="3"/>
    </row>
    <row r="66" spans="1:25">
      <c r="A66" s="54" t="s">
        <v>145</v>
      </c>
      <c r="B66" s="54" t="s">
        <v>199</v>
      </c>
      <c r="C66" s="54" t="s">
        <v>200</v>
      </c>
      <c r="D66" s="5">
        <v>0</v>
      </c>
      <c r="E66" s="5">
        <v>0</v>
      </c>
      <c r="F66" s="5">
        <v>0</v>
      </c>
      <c r="G66" s="5">
        <v>0</v>
      </c>
      <c r="H66" s="5">
        <v>0</v>
      </c>
      <c r="I66" s="5">
        <v>0</v>
      </c>
      <c r="J66" s="5">
        <v>0</v>
      </c>
      <c r="K66" s="5">
        <v>31.854239889999999</v>
      </c>
      <c r="L66" s="5">
        <v>31.854239889999999</v>
      </c>
      <c r="M66" s="5">
        <v>31.854239889999999</v>
      </c>
      <c r="N66" s="5">
        <v>31.854239889999999</v>
      </c>
      <c r="O66" s="5">
        <v>31.854239889999999</v>
      </c>
      <c r="P66" s="5">
        <v>31.854239889999999</v>
      </c>
      <c r="Q66" s="5">
        <v>31.854239889999999</v>
      </c>
      <c r="R66" s="5">
        <v>31.854239889999999</v>
      </c>
      <c r="S66" s="5">
        <v>31.854239889999999</v>
      </c>
      <c r="T66" s="5">
        <v>400</v>
      </c>
      <c r="U66" s="5">
        <v>400</v>
      </c>
      <c r="V66" s="5">
        <v>400</v>
      </c>
      <c r="W66" s="5">
        <v>400</v>
      </c>
      <c r="X66" s="5">
        <v>400</v>
      </c>
      <c r="Y66" s="3"/>
    </row>
    <row r="67" spans="1:25">
      <c r="A67" s="54" t="s">
        <v>146</v>
      </c>
      <c r="B67" s="54" t="s">
        <v>201</v>
      </c>
      <c r="C67" s="54" t="s">
        <v>202</v>
      </c>
      <c r="D67" s="5">
        <v>0</v>
      </c>
      <c r="E67" s="5">
        <v>0</v>
      </c>
      <c r="F67" s="5">
        <v>0</v>
      </c>
      <c r="G67" s="5">
        <v>0</v>
      </c>
      <c r="H67" s="5">
        <v>0</v>
      </c>
      <c r="I67" s="5">
        <v>0</v>
      </c>
      <c r="J67" s="5">
        <v>0</v>
      </c>
      <c r="K67" s="5">
        <v>0</v>
      </c>
      <c r="L67" s="5">
        <v>0</v>
      </c>
      <c r="M67" s="5">
        <v>0</v>
      </c>
      <c r="N67" s="5">
        <v>0</v>
      </c>
      <c r="O67" s="5">
        <v>55</v>
      </c>
      <c r="P67" s="5">
        <v>55</v>
      </c>
      <c r="Q67" s="5">
        <v>55</v>
      </c>
      <c r="R67" s="5">
        <v>55</v>
      </c>
      <c r="S67" s="5">
        <v>55</v>
      </c>
      <c r="T67" s="5">
        <v>767.16426359000002</v>
      </c>
      <c r="U67" s="5">
        <v>767.16426359000002</v>
      </c>
      <c r="V67" s="5">
        <v>800</v>
      </c>
      <c r="W67" s="5">
        <v>800</v>
      </c>
      <c r="X67" s="5">
        <v>800</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0</v>
      </c>
      <c r="I69" s="5">
        <v>0</v>
      </c>
      <c r="J69" s="5">
        <v>0</v>
      </c>
      <c r="K69" s="5">
        <v>0</v>
      </c>
      <c r="L69" s="5">
        <v>0</v>
      </c>
      <c r="M69" s="5">
        <v>7.8997763299999999</v>
      </c>
      <c r="N69" s="5">
        <v>55.427518769999999</v>
      </c>
      <c r="O69" s="5">
        <v>1000</v>
      </c>
      <c r="P69" s="5">
        <v>1000</v>
      </c>
      <c r="Q69" s="5">
        <v>1000</v>
      </c>
      <c r="R69" s="5">
        <v>1000</v>
      </c>
      <c r="S69" s="5">
        <v>1000</v>
      </c>
      <c r="T69" s="5">
        <v>1000</v>
      </c>
      <c r="U69" s="5">
        <v>1000</v>
      </c>
      <c r="V69" s="5">
        <v>1000</v>
      </c>
      <c r="W69" s="5">
        <v>1000</v>
      </c>
      <c r="X69" s="5">
        <v>1000</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44.315894700000001</v>
      </c>
      <c r="S70" s="5">
        <v>80.259560820000004</v>
      </c>
      <c r="T70" s="5">
        <v>429.16371485000002</v>
      </c>
      <c r="U70" s="5">
        <v>429.16371485000002</v>
      </c>
      <c r="V70" s="5">
        <v>429.16371485000002</v>
      </c>
      <c r="W70" s="5">
        <v>429.16371485000002</v>
      </c>
      <c r="X70" s="5">
        <v>429.16371485000002</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0</v>
      </c>
      <c r="G78" s="5">
        <v>0</v>
      </c>
      <c r="H78" s="5">
        <v>0</v>
      </c>
      <c r="I78" s="5">
        <v>0</v>
      </c>
      <c r="J78" s="5">
        <v>480</v>
      </c>
      <c r="K78" s="5">
        <v>480</v>
      </c>
      <c r="L78" s="5">
        <v>480</v>
      </c>
      <c r="M78" s="5">
        <v>480</v>
      </c>
      <c r="N78" s="5">
        <v>480</v>
      </c>
      <c r="O78" s="5">
        <v>480</v>
      </c>
      <c r="P78" s="5">
        <v>480</v>
      </c>
      <c r="Q78" s="5">
        <v>480</v>
      </c>
      <c r="R78" s="5">
        <v>480</v>
      </c>
      <c r="S78" s="5">
        <v>954.46535284000004</v>
      </c>
      <c r="T78" s="5">
        <v>1345.5335746800001</v>
      </c>
      <c r="U78" s="5">
        <v>1345.5335746800001</v>
      </c>
      <c r="V78" s="5">
        <v>1345.5335746800001</v>
      </c>
      <c r="W78" s="5">
        <v>1345.5335746800001</v>
      </c>
      <c r="X78" s="5">
        <v>1345.5335746800001</v>
      </c>
      <c r="Y78" s="3"/>
    </row>
    <row r="79" spans="1:25">
      <c r="A79" s="101" t="s">
        <v>226</v>
      </c>
      <c r="B79" s="101"/>
      <c r="C79" s="86"/>
      <c r="D79" s="55">
        <v>0</v>
      </c>
      <c r="E79" s="55">
        <v>1087.2</v>
      </c>
      <c r="F79" s="55">
        <v>1087.2</v>
      </c>
      <c r="G79" s="55">
        <v>1087.2</v>
      </c>
      <c r="H79" s="55">
        <v>1151.00040124</v>
      </c>
      <c r="I79" s="55">
        <v>1564.8430066200001</v>
      </c>
      <c r="J79" s="55">
        <v>2272</v>
      </c>
      <c r="K79" s="55">
        <v>3715.5022639399995</v>
      </c>
      <c r="L79" s="55">
        <v>4163.9768532399994</v>
      </c>
      <c r="M79" s="55">
        <v>4171.8766295699988</v>
      </c>
      <c r="N79" s="55">
        <v>4219.4043720099999</v>
      </c>
      <c r="O79" s="55">
        <v>7105.3433327499997</v>
      </c>
      <c r="P79" s="55">
        <v>7305.3433327499997</v>
      </c>
      <c r="Q79" s="55">
        <v>7504.27694092</v>
      </c>
      <c r="R79" s="55">
        <v>11961.473320949999</v>
      </c>
      <c r="S79" s="55">
        <v>13694.93178501</v>
      </c>
      <c r="T79" s="55">
        <v>18770.196153660003</v>
      </c>
      <c r="U79" s="55">
        <v>18783.046547910002</v>
      </c>
      <c r="V79" s="55">
        <v>19229.309518900001</v>
      </c>
      <c r="W79" s="55">
        <v>20068.541256040004</v>
      </c>
      <c r="X79" s="55">
        <v>20068.541256040004</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118.80040124</v>
      </c>
      <c r="I85" s="5">
        <v>532.64300662000005</v>
      </c>
      <c r="J85" s="5">
        <v>700</v>
      </c>
      <c r="K85" s="5">
        <v>700</v>
      </c>
      <c r="L85" s="5">
        <v>700</v>
      </c>
      <c r="M85" s="5">
        <v>700</v>
      </c>
      <c r="N85" s="5">
        <v>700</v>
      </c>
      <c r="O85" s="5">
        <v>700</v>
      </c>
      <c r="P85" s="5">
        <v>700</v>
      </c>
      <c r="Q85" s="5">
        <v>700</v>
      </c>
      <c r="R85" s="5">
        <v>1022.91686939</v>
      </c>
      <c r="S85" s="5">
        <v>1165.86166617</v>
      </c>
      <c r="T85" s="5">
        <v>1800</v>
      </c>
      <c r="U85" s="5">
        <v>1812.8503942499999</v>
      </c>
      <c r="V85" s="5">
        <v>1812.8503942499999</v>
      </c>
      <c r="W85" s="5">
        <v>1812.8503942499999</v>
      </c>
      <c r="X85" s="5">
        <v>1812.8503942499999</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355</v>
      </c>
      <c r="I88" s="5">
        <v>355</v>
      </c>
      <c r="J88" s="5">
        <v>355</v>
      </c>
      <c r="K88" s="5">
        <v>355</v>
      </c>
      <c r="L88" s="5">
        <v>355</v>
      </c>
      <c r="M88" s="5">
        <v>355</v>
      </c>
      <c r="N88" s="5">
        <v>355</v>
      </c>
      <c r="O88" s="5">
        <v>355</v>
      </c>
      <c r="P88" s="5">
        <v>355</v>
      </c>
      <c r="Q88" s="5">
        <v>365.91046140999998</v>
      </c>
      <c r="R88" s="5">
        <v>1355</v>
      </c>
      <c r="S88" s="5">
        <v>1355</v>
      </c>
      <c r="T88" s="5">
        <v>1355</v>
      </c>
      <c r="U88" s="5">
        <v>1355</v>
      </c>
      <c r="V88" s="5">
        <v>1355</v>
      </c>
      <c r="W88" s="5">
        <v>1355</v>
      </c>
      <c r="X88" s="5">
        <v>1355</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0</v>
      </c>
      <c r="J90" s="5">
        <v>733.02314676000003</v>
      </c>
      <c r="K90" s="5">
        <v>1445</v>
      </c>
      <c r="L90" s="5">
        <v>1445</v>
      </c>
      <c r="M90" s="5">
        <v>1445</v>
      </c>
      <c r="N90" s="5">
        <v>1445</v>
      </c>
      <c r="O90" s="5">
        <v>1445</v>
      </c>
      <c r="P90" s="5">
        <v>1445</v>
      </c>
      <c r="Q90" s="5">
        <v>1633.0231467600001</v>
      </c>
      <c r="R90" s="5">
        <v>1633.0231467600001</v>
      </c>
      <c r="S90" s="5">
        <v>1633.0231467600001</v>
      </c>
      <c r="T90" s="5">
        <v>1633.0231467600001</v>
      </c>
      <c r="U90" s="5">
        <v>1633.0231467600001</v>
      </c>
      <c r="V90" s="5">
        <v>1633.0231467600001</v>
      </c>
      <c r="W90" s="5">
        <v>1633.0231467600001</v>
      </c>
      <c r="X90" s="5">
        <v>1633.0231467600001</v>
      </c>
      <c r="Y90" s="3"/>
    </row>
    <row r="91" spans="1:25">
      <c r="A91" s="54" t="s">
        <v>144</v>
      </c>
      <c r="B91" s="54" t="s">
        <v>167</v>
      </c>
      <c r="C91" s="54" t="s">
        <v>168</v>
      </c>
      <c r="D91" s="5">
        <v>0</v>
      </c>
      <c r="E91" s="5">
        <v>0</v>
      </c>
      <c r="F91" s="5">
        <v>0</v>
      </c>
      <c r="G91" s="5">
        <v>0</v>
      </c>
      <c r="H91" s="5">
        <v>0</v>
      </c>
      <c r="I91" s="5">
        <v>0</v>
      </c>
      <c r="J91" s="5">
        <v>0</v>
      </c>
      <c r="K91" s="5">
        <v>0</v>
      </c>
      <c r="L91" s="5">
        <v>0</v>
      </c>
      <c r="M91" s="5">
        <v>0</v>
      </c>
      <c r="N91" s="5">
        <v>0</v>
      </c>
      <c r="O91" s="5">
        <v>0</v>
      </c>
      <c r="P91" s="5">
        <v>0</v>
      </c>
      <c r="Q91" s="5">
        <v>0</v>
      </c>
      <c r="R91" s="5">
        <v>343.25719572999998</v>
      </c>
      <c r="S91" s="5">
        <v>343.25719572999998</v>
      </c>
      <c r="T91" s="5">
        <v>500</v>
      </c>
      <c r="U91" s="5">
        <v>500</v>
      </c>
      <c r="V91" s="5">
        <v>500</v>
      </c>
      <c r="W91" s="5">
        <v>500</v>
      </c>
      <c r="X91" s="5">
        <v>500</v>
      </c>
      <c r="Y91" s="3"/>
    </row>
    <row r="92" spans="1:25">
      <c r="A92" s="54" t="s">
        <v>144</v>
      </c>
      <c r="B92" s="54" t="s">
        <v>169</v>
      </c>
      <c r="C92" s="54" t="s">
        <v>170</v>
      </c>
      <c r="D92" s="5">
        <v>0</v>
      </c>
      <c r="E92" s="5">
        <v>500</v>
      </c>
      <c r="F92" s="5">
        <v>500</v>
      </c>
      <c r="G92" s="5">
        <v>500</v>
      </c>
      <c r="H92" s="5">
        <v>500</v>
      </c>
      <c r="I92" s="5">
        <v>500</v>
      </c>
      <c r="J92" s="5">
        <v>500</v>
      </c>
      <c r="K92" s="5">
        <v>1091.5254107000001</v>
      </c>
      <c r="L92" s="5">
        <v>1643.3909088</v>
      </c>
      <c r="M92" s="5">
        <v>1643.3909088</v>
      </c>
      <c r="N92" s="5">
        <v>1643.3909088</v>
      </c>
      <c r="O92" s="5">
        <v>1643.3909088</v>
      </c>
      <c r="P92" s="5">
        <v>1643.3909088</v>
      </c>
      <c r="Q92" s="5">
        <v>1643.3909088</v>
      </c>
      <c r="R92" s="5">
        <v>3081.3300825699998</v>
      </c>
      <c r="S92" s="5">
        <v>4161.4347308899996</v>
      </c>
      <c r="T92" s="5">
        <v>5211.78852972</v>
      </c>
      <c r="U92" s="5">
        <v>5211.78852972</v>
      </c>
      <c r="V92" s="5">
        <v>5619.3235709100009</v>
      </c>
      <c r="W92" s="5">
        <v>6075.7800592900003</v>
      </c>
      <c r="X92" s="5">
        <v>6075.7800592900003</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2100</v>
      </c>
      <c r="U93" s="5">
        <v>2100</v>
      </c>
      <c r="V93" s="5">
        <v>2100</v>
      </c>
      <c r="W93" s="5">
        <v>2100</v>
      </c>
      <c r="X93" s="5">
        <v>2100</v>
      </c>
      <c r="Y93" s="3"/>
    </row>
    <row r="94" spans="1:25">
      <c r="A94" s="54" t="s">
        <v>127</v>
      </c>
      <c r="B94" s="54" t="s">
        <v>173</v>
      </c>
      <c r="C94" s="54" t="s">
        <v>174</v>
      </c>
      <c r="D94" s="5">
        <v>0</v>
      </c>
      <c r="E94" s="5">
        <v>115</v>
      </c>
      <c r="F94" s="5">
        <v>115</v>
      </c>
      <c r="G94" s="5">
        <v>115</v>
      </c>
      <c r="H94" s="5">
        <v>115</v>
      </c>
      <c r="I94" s="5">
        <v>115</v>
      </c>
      <c r="J94" s="5">
        <v>268.02084874000002</v>
      </c>
      <c r="K94" s="5">
        <v>268.02084874000002</v>
      </c>
      <c r="L94" s="5">
        <v>268.02084874000002</v>
      </c>
      <c r="M94" s="5">
        <v>268.02084874000002</v>
      </c>
      <c r="N94" s="5">
        <v>268.02084874000002</v>
      </c>
      <c r="O94" s="5">
        <v>1253.3873282499999</v>
      </c>
      <c r="P94" s="5">
        <v>1253.3873282499999</v>
      </c>
      <c r="Q94" s="5">
        <v>1253.3873282499999</v>
      </c>
      <c r="R94" s="5">
        <v>3190.43583425</v>
      </c>
      <c r="S94" s="5">
        <v>3190.43583425</v>
      </c>
      <c r="T94" s="5">
        <v>4342.0572213699998</v>
      </c>
      <c r="U94" s="5">
        <v>4342.0572213699998</v>
      </c>
      <c r="V94" s="5">
        <v>4342.0572213699998</v>
      </c>
      <c r="W94" s="5">
        <v>4342.0572213699998</v>
      </c>
      <c r="X94" s="5">
        <v>4342.0572213699998</v>
      </c>
      <c r="Y94" s="3"/>
    </row>
    <row r="95" spans="1:25">
      <c r="A95" s="54" t="s">
        <v>127</v>
      </c>
      <c r="B95" s="54" t="s">
        <v>175</v>
      </c>
      <c r="C95" s="54" t="s">
        <v>176</v>
      </c>
      <c r="D95" s="5">
        <v>0</v>
      </c>
      <c r="E95" s="5">
        <v>150</v>
      </c>
      <c r="F95" s="5">
        <v>150</v>
      </c>
      <c r="G95" s="5">
        <v>150</v>
      </c>
      <c r="H95" s="5">
        <v>150</v>
      </c>
      <c r="I95" s="5">
        <v>150</v>
      </c>
      <c r="J95" s="5">
        <v>150</v>
      </c>
      <c r="K95" s="5">
        <v>150</v>
      </c>
      <c r="L95" s="5">
        <v>150</v>
      </c>
      <c r="M95" s="5">
        <v>594.07515474000002</v>
      </c>
      <c r="N95" s="5">
        <v>594.07515474000002</v>
      </c>
      <c r="O95" s="5">
        <v>1394.07515474</v>
      </c>
      <c r="P95" s="5">
        <v>2024.56618349</v>
      </c>
      <c r="Q95" s="5">
        <v>2024.56618349</v>
      </c>
      <c r="R95" s="5">
        <v>3000</v>
      </c>
      <c r="S95" s="5">
        <v>3000</v>
      </c>
      <c r="T95" s="5">
        <v>3573.6161569699998</v>
      </c>
      <c r="U95" s="5">
        <v>3573.6161569699998</v>
      </c>
      <c r="V95" s="5">
        <v>3573.6161569699998</v>
      </c>
      <c r="W95" s="5">
        <v>5281.6347248299999</v>
      </c>
      <c r="X95" s="5">
        <v>5281.6347248299999</v>
      </c>
      <c r="Y95" s="3"/>
    </row>
    <row r="96" spans="1:25">
      <c r="A96" s="54" t="s">
        <v>127</v>
      </c>
      <c r="B96" s="54" t="s">
        <v>177</v>
      </c>
      <c r="C96" s="54" t="s">
        <v>178</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0</v>
      </c>
      <c r="H98" s="5">
        <v>0</v>
      </c>
      <c r="I98" s="5">
        <v>0</v>
      </c>
      <c r="J98" s="5">
        <v>0</v>
      </c>
      <c r="K98" s="5">
        <v>0</v>
      </c>
      <c r="L98" s="5">
        <v>0</v>
      </c>
      <c r="M98" s="5">
        <v>0</v>
      </c>
      <c r="N98" s="5">
        <v>0</v>
      </c>
      <c r="O98" s="5">
        <v>376.4287243</v>
      </c>
      <c r="P98" s="5">
        <v>600</v>
      </c>
      <c r="Q98" s="5">
        <v>600</v>
      </c>
      <c r="R98" s="5">
        <v>600</v>
      </c>
      <c r="S98" s="5">
        <v>600</v>
      </c>
      <c r="T98" s="5">
        <v>600</v>
      </c>
      <c r="U98" s="5">
        <v>600</v>
      </c>
      <c r="V98" s="5">
        <v>600</v>
      </c>
      <c r="W98" s="5">
        <v>600</v>
      </c>
      <c r="X98" s="5">
        <v>600</v>
      </c>
      <c r="Y98" s="3"/>
    </row>
    <row r="99" spans="1:25">
      <c r="A99" s="54" t="s">
        <v>127</v>
      </c>
      <c r="B99" s="54" t="s">
        <v>183</v>
      </c>
      <c r="C99" s="54" t="s">
        <v>184</v>
      </c>
      <c r="D99" s="5">
        <v>0</v>
      </c>
      <c r="E99" s="5">
        <v>0</v>
      </c>
      <c r="F99" s="5">
        <v>0</v>
      </c>
      <c r="G99" s="5">
        <v>0</v>
      </c>
      <c r="H99" s="5">
        <v>0</v>
      </c>
      <c r="I99" s="5">
        <v>0</v>
      </c>
      <c r="J99" s="5">
        <v>0</v>
      </c>
      <c r="K99" s="5">
        <v>0</v>
      </c>
      <c r="L99" s="5">
        <v>0</v>
      </c>
      <c r="M99" s="5">
        <v>0</v>
      </c>
      <c r="N99" s="5">
        <v>0</v>
      </c>
      <c r="O99" s="5">
        <v>502.86930304999998</v>
      </c>
      <c r="P99" s="5">
        <v>502.86930304999998</v>
      </c>
      <c r="Q99" s="5">
        <v>502.86930304999998</v>
      </c>
      <c r="R99" s="5">
        <v>998.98468686000001</v>
      </c>
      <c r="S99" s="5">
        <v>1000</v>
      </c>
      <c r="T99" s="5">
        <v>1000</v>
      </c>
      <c r="U99" s="5">
        <v>1000</v>
      </c>
      <c r="V99" s="5">
        <v>1000</v>
      </c>
      <c r="W99" s="5">
        <v>1000</v>
      </c>
      <c r="X99" s="5">
        <v>1000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0</v>
      </c>
      <c r="G101" s="5">
        <v>0</v>
      </c>
      <c r="H101" s="5">
        <v>0</v>
      </c>
      <c r="I101" s="5">
        <v>0</v>
      </c>
      <c r="J101" s="5">
        <v>0</v>
      </c>
      <c r="K101" s="5">
        <v>0</v>
      </c>
      <c r="L101" s="5">
        <v>0</v>
      </c>
      <c r="M101" s="5">
        <v>0</v>
      </c>
      <c r="N101" s="5">
        <v>0</v>
      </c>
      <c r="O101" s="5">
        <v>100</v>
      </c>
      <c r="P101" s="5">
        <v>300</v>
      </c>
      <c r="Q101" s="5">
        <v>300</v>
      </c>
      <c r="R101" s="5">
        <v>300</v>
      </c>
      <c r="S101" s="5">
        <v>300</v>
      </c>
      <c r="T101" s="5">
        <v>300</v>
      </c>
      <c r="U101" s="5">
        <v>300</v>
      </c>
      <c r="V101" s="5">
        <v>300</v>
      </c>
      <c r="W101" s="5">
        <v>300</v>
      </c>
      <c r="X101" s="5">
        <v>300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0</v>
      </c>
      <c r="H103" s="5">
        <v>40</v>
      </c>
      <c r="I103" s="5">
        <v>80</v>
      </c>
      <c r="J103" s="5">
        <v>120</v>
      </c>
      <c r="K103" s="5">
        <v>160</v>
      </c>
      <c r="L103" s="5">
        <v>200</v>
      </c>
      <c r="M103" s="5">
        <v>200</v>
      </c>
      <c r="N103" s="5">
        <v>200</v>
      </c>
      <c r="O103" s="5">
        <v>200</v>
      </c>
      <c r="P103" s="5">
        <v>200</v>
      </c>
      <c r="Q103" s="5">
        <v>200</v>
      </c>
      <c r="R103" s="5">
        <v>200</v>
      </c>
      <c r="S103" s="5">
        <v>200</v>
      </c>
      <c r="T103" s="5">
        <v>380</v>
      </c>
      <c r="U103" s="5">
        <v>380</v>
      </c>
      <c r="V103" s="5">
        <v>380</v>
      </c>
      <c r="W103" s="5">
        <v>380</v>
      </c>
      <c r="X103" s="5">
        <v>380</v>
      </c>
    </row>
    <row r="104" spans="1:25">
      <c r="A104" s="54" t="s">
        <v>145</v>
      </c>
      <c r="B104" s="54" t="s">
        <v>193</v>
      </c>
      <c r="C104" s="54" t="s">
        <v>194</v>
      </c>
      <c r="D104" s="5">
        <v>0</v>
      </c>
      <c r="E104" s="5">
        <v>209</v>
      </c>
      <c r="F104" s="5">
        <v>209</v>
      </c>
      <c r="G104" s="5">
        <v>209</v>
      </c>
      <c r="H104" s="5">
        <v>209</v>
      </c>
      <c r="I104" s="5">
        <v>209</v>
      </c>
      <c r="J104" s="5">
        <v>268.8</v>
      </c>
      <c r="K104" s="5">
        <v>310</v>
      </c>
      <c r="L104" s="5">
        <v>450</v>
      </c>
      <c r="M104" s="5">
        <v>450</v>
      </c>
      <c r="N104" s="5">
        <v>450</v>
      </c>
      <c r="O104" s="5">
        <v>450</v>
      </c>
      <c r="P104" s="5">
        <v>450</v>
      </c>
      <c r="Q104" s="5">
        <v>450</v>
      </c>
      <c r="R104" s="5">
        <v>700</v>
      </c>
      <c r="S104" s="5">
        <v>700</v>
      </c>
      <c r="T104" s="5">
        <v>700</v>
      </c>
      <c r="U104" s="5">
        <v>700</v>
      </c>
      <c r="V104" s="5">
        <v>962.32298557000001</v>
      </c>
      <c r="W104" s="5">
        <v>1450</v>
      </c>
      <c r="X104" s="5">
        <v>1450</v>
      </c>
    </row>
    <row r="105" spans="1:25">
      <c r="A105" s="54" t="s">
        <v>145</v>
      </c>
      <c r="B105" s="54" t="s">
        <v>195</v>
      </c>
      <c r="C105" s="54" t="s">
        <v>196</v>
      </c>
      <c r="D105" s="5">
        <v>0</v>
      </c>
      <c r="E105" s="5">
        <v>151.19999999999999</v>
      </c>
      <c r="F105" s="5">
        <v>151.19999999999999</v>
      </c>
      <c r="G105" s="5">
        <v>151.19999999999999</v>
      </c>
      <c r="H105" s="5">
        <v>151.19999999999999</v>
      </c>
      <c r="I105" s="5">
        <v>151.19999999999999</v>
      </c>
      <c r="J105" s="5">
        <v>151.19999999999999</v>
      </c>
      <c r="K105" s="5">
        <v>151.19999999999999</v>
      </c>
      <c r="L105" s="5">
        <v>151.19999999999999</v>
      </c>
      <c r="M105" s="5">
        <v>151.19999999999999</v>
      </c>
      <c r="N105" s="5">
        <v>151.19999999999999</v>
      </c>
      <c r="O105" s="5">
        <v>151.19999999999999</v>
      </c>
      <c r="P105" s="5">
        <v>151.19999999999999</v>
      </c>
      <c r="Q105" s="5">
        <v>151.19999999999999</v>
      </c>
      <c r="R105" s="5">
        <v>180.02730169</v>
      </c>
      <c r="S105" s="5">
        <v>180.02730169</v>
      </c>
      <c r="T105" s="5">
        <v>598.89575099000001</v>
      </c>
      <c r="U105" s="5">
        <v>598.89575099000001</v>
      </c>
      <c r="V105" s="5">
        <v>750</v>
      </c>
      <c r="W105" s="5">
        <v>1101.5547227100001</v>
      </c>
      <c r="X105" s="5">
        <v>1101.5547227100001</v>
      </c>
    </row>
    <row r="106" spans="1:25">
      <c r="A106" s="54" t="s">
        <v>145</v>
      </c>
      <c r="B106" s="54" t="s">
        <v>197</v>
      </c>
      <c r="C106" s="54" t="s">
        <v>198</v>
      </c>
      <c r="D106" s="5">
        <v>0</v>
      </c>
      <c r="E106" s="5">
        <v>0</v>
      </c>
      <c r="F106" s="5">
        <v>0</v>
      </c>
      <c r="G106" s="5">
        <v>0</v>
      </c>
      <c r="H106" s="5">
        <v>0</v>
      </c>
      <c r="I106" s="5">
        <v>0</v>
      </c>
      <c r="J106" s="5">
        <v>0</v>
      </c>
      <c r="K106" s="5">
        <v>66.945760109999995</v>
      </c>
      <c r="L106" s="5">
        <v>66.945760109999995</v>
      </c>
      <c r="M106" s="5">
        <v>66.945760109999995</v>
      </c>
      <c r="N106" s="5">
        <v>66.945760109999995</v>
      </c>
      <c r="O106" s="5">
        <v>66.945760109999995</v>
      </c>
      <c r="P106" s="5">
        <v>66.945760109999995</v>
      </c>
      <c r="Q106" s="5">
        <v>66.945760109999995</v>
      </c>
      <c r="R106" s="5">
        <v>66.945760109999995</v>
      </c>
      <c r="S106" s="5">
        <v>66.945760109999995</v>
      </c>
      <c r="T106" s="5">
        <v>66.945760109999995</v>
      </c>
      <c r="U106" s="5">
        <v>66.945760109999995</v>
      </c>
      <c r="V106" s="5">
        <v>66.945760109999995</v>
      </c>
      <c r="W106" s="5">
        <v>66.945760109999995</v>
      </c>
      <c r="X106" s="5">
        <v>66.945760109999995</v>
      </c>
    </row>
    <row r="107" spans="1:25">
      <c r="A107" s="54" t="s">
        <v>145</v>
      </c>
      <c r="B107" s="54" t="s">
        <v>199</v>
      </c>
      <c r="C107" s="54" t="s">
        <v>200</v>
      </c>
      <c r="D107" s="5">
        <v>0</v>
      </c>
      <c r="E107" s="5">
        <v>0</v>
      </c>
      <c r="F107" s="5">
        <v>0</v>
      </c>
      <c r="G107" s="5">
        <v>0</v>
      </c>
      <c r="H107" s="5">
        <v>0</v>
      </c>
      <c r="I107" s="5">
        <v>0</v>
      </c>
      <c r="J107" s="5">
        <v>0</v>
      </c>
      <c r="K107" s="5">
        <v>31.854239889999999</v>
      </c>
      <c r="L107" s="5">
        <v>31.854239889999999</v>
      </c>
      <c r="M107" s="5">
        <v>31.854239889999999</v>
      </c>
      <c r="N107" s="5">
        <v>31.854239889999999</v>
      </c>
      <c r="O107" s="5">
        <v>31.854239889999999</v>
      </c>
      <c r="P107" s="5">
        <v>31.854239889999999</v>
      </c>
      <c r="Q107" s="5">
        <v>31.854239889999999</v>
      </c>
      <c r="R107" s="5">
        <v>31.854239889999999</v>
      </c>
      <c r="S107" s="5">
        <v>31.854239889999999</v>
      </c>
      <c r="T107" s="5">
        <v>400</v>
      </c>
      <c r="U107" s="5">
        <v>400</v>
      </c>
      <c r="V107" s="5">
        <v>400</v>
      </c>
      <c r="W107" s="5">
        <v>400</v>
      </c>
      <c r="X107" s="5">
        <v>400</v>
      </c>
    </row>
    <row r="108" spans="1:25">
      <c r="A108" s="54" t="s">
        <v>146</v>
      </c>
      <c r="B108" s="54" t="s">
        <v>201</v>
      </c>
      <c r="C108" s="54" t="s">
        <v>202</v>
      </c>
      <c r="D108" s="5">
        <v>0</v>
      </c>
      <c r="E108" s="5">
        <v>0</v>
      </c>
      <c r="F108" s="5">
        <v>0</v>
      </c>
      <c r="G108" s="5">
        <v>0</v>
      </c>
      <c r="H108" s="5">
        <v>0</v>
      </c>
      <c r="I108" s="5">
        <v>0</v>
      </c>
      <c r="J108" s="5">
        <v>0</v>
      </c>
      <c r="K108" s="5">
        <v>0</v>
      </c>
      <c r="L108" s="5">
        <v>0</v>
      </c>
      <c r="M108" s="5">
        <v>0</v>
      </c>
      <c r="N108" s="5">
        <v>0</v>
      </c>
      <c r="O108" s="5">
        <v>55</v>
      </c>
      <c r="P108" s="5">
        <v>55</v>
      </c>
      <c r="Q108" s="5">
        <v>55</v>
      </c>
      <c r="R108" s="5">
        <v>55</v>
      </c>
      <c r="S108" s="5">
        <v>55</v>
      </c>
      <c r="T108" s="5">
        <v>767.16426359000002</v>
      </c>
      <c r="U108" s="5">
        <v>767.16426359000002</v>
      </c>
      <c r="V108" s="5">
        <v>800</v>
      </c>
      <c r="W108" s="5">
        <v>800</v>
      </c>
      <c r="X108" s="5">
        <v>800</v>
      </c>
    </row>
    <row r="109" spans="1:25">
      <c r="A109" s="54" t="s">
        <v>146</v>
      </c>
      <c r="B109" s="54" t="s">
        <v>203</v>
      </c>
      <c r="C109" s="54" t="s">
        <v>204</v>
      </c>
      <c r="D109" s="5">
        <v>0</v>
      </c>
      <c r="E109" s="5">
        <v>0</v>
      </c>
      <c r="F109" s="5">
        <v>0</v>
      </c>
      <c r="G109" s="5">
        <v>0</v>
      </c>
      <c r="H109" s="5">
        <v>0</v>
      </c>
      <c r="I109" s="5">
        <v>0</v>
      </c>
      <c r="J109" s="5">
        <v>0</v>
      </c>
      <c r="K109" s="5">
        <v>0</v>
      </c>
      <c r="L109" s="5">
        <v>0</v>
      </c>
      <c r="M109" s="5">
        <v>0</v>
      </c>
      <c r="N109" s="5">
        <v>0</v>
      </c>
      <c r="O109" s="5">
        <v>0</v>
      </c>
      <c r="P109" s="5">
        <v>89.253229899999994</v>
      </c>
      <c r="Q109" s="5">
        <v>89.253229899999994</v>
      </c>
      <c r="R109" s="5">
        <v>815.62261881999996</v>
      </c>
      <c r="S109" s="5">
        <v>1000</v>
      </c>
      <c r="T109" s="5">
        <v>1000</v>
      </c>
      <c r="U109" s="5">
        <v>1000</v>
      </c>
      <c r="V109" s="5">
        <v>1000</v>
      </c>
      <c r="W109" s="5">
        <v>1000</v>
      </c>
      <c r="X109" s="5">
        <v>1000</v>
      </c>
    </row>
    <row r="110" spans="1:25">
      <c r="A110" s="54" t="s">
        <v>146</v>
      </c>
      <c r="B110" s="54" t="s">
        <v>205</v>
      </c>
      <c r="C110" s="54" t="s">
        <v>206</v>
      </c>
      <c r="D110" s="5">
        <v>0</v>
      </c>
      <c r="E110" s="5">
        <v>0</v>
      </c>
      <c r="F110" s="5">
        <v>0</v>
      </c>
      <c r="G110" s="5">
        <v>0</v>
      </c>
      <c r="H110" s="5">
        <v>0</v>
      </c>
      <c r="I110" s="5">
        <v>0</v>
      </c>
      <c r="J110" s="5">
        <v>0</v>
      </c>
      <c r="K110" s="5">
        <v>0</v>
      </c>
      <c r="L110" s="5">
        <v>0</v>
      </c>
      <c r="M110" s="5">
        <v>7.8997763299999999</v>
      </c>
      <c r="N110" s="5">
        <v>55.427518769999999</v>
      </c>
      <c r="O110" s="5">
        <v>1000</v>
      </c>
      <c r="P110" s="5">
        <v>1000</v>
      </c>
      <c r="Q110" s="5">
        <v>1000</v>
      </c>
      <c r="R110" s="5">
        <v>1000</v>
      </c>
      <c r="S110" s="5">
        <v>1000</v>
      </c>
      <c r="T110" s="5">
        <v>1000</v>
      </c>
      <c r="U110" s="5">
        <v>1000</v>
      </c>
      <c r="V110" s="5">
        <v>1000</v>
      </c>
      <c r="W110" s="5">
        <v>1000</v>
      </c>
      <c r="X110" s="5">
        <v>1000</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44.315894700000001</v>
      </c>
      <c r="S111" s="5">
        <v>80.259560820000004</v>
      </c>
      <c r="T111" s="5">
        <v>429.16371485000002</v>
      </c>
      <c r="U111" s="5">
        <v>429.16371485000002</v>
      </c>
      <c r="V111" s="5">
        <v>429.16371485000002</v>
      </c>
      <c r="W111" s="5">
        <v>429.16371485000002</v>
      </c>
      <c r="X111" s="5">
        <v>429.16371485000002</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147</v>
      </c>
      <c r="B118" s="54" t="s">
        <v>221</v>
      </c>
      <c r="C118" s="54" t="s">
        <v>222</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147</v>
      </c>
      <c r="B119" s="54" t="s">
        <v>223</v>
      </c>
      <c r="C119" s="54" t="s">
        <v>224</v>
      </c>
      <c r="D119" s="5">
        <v>0</v>
      </c>
      <c r="E119" s="5">
        <v>0</v>
      </c>
      <c r="F119" s="5">
        <v>0</v>
      </c>
      <c r="G119" s="5">
        <v>0</v>
      </c>
      <c r="H119" s="5">
        <v>0</v>
      </c>
      <c r="I119" s="5">
        <v>0</v>
      </c>
      <c r="J119" s="5">
        <v>480</v>
      </c>
      <c r="K119" s="5">
        <v>480</v>
      </c>
      <c r="L119" s="5">
        <v>480</v>
      </c>
      <c r="M119" s="5">
        <v>480</v>
      </c>
      <c r="N119" s="5">
        <v>480</v>
      </c>
      <c r="O119" s="5">
        <v>480</v>
      </c>
      <c r="P119" s="5">
        <v>480</v>
      </c>
      <c r="Q119" s="5">
        <v>480</v>
      </c>
      <c r="R119" s="5">
        <v>480</v>
      </c>
      <c r="S119" s="5">
        <v>954.46535284000004</v>
      </c>
      <c r="T119" s="5">
        <v>1345.5335746800001</v>
      </c>
      <c r="U119" s="5">
        <v>1345.5335746800001</v>
      </c>
      <c r="V119" s="5">
        <v>1345.5335746800001</v>
      </c>
      <c r="W119" s="5">
        <v>1345.5335746800001</v>
      </c>
      <c r="X119" s="5">
        <v>1345.5335746800001</v>
      </c>
    </row>
    <row r="120" spans="1:24">
      <c r="A120" s="101" t="s">
        <v>226</v>
      </c>
      <c r="B120" s="101"/>
      <c r="C120" s="86"/>
      <c r="D120" s="55">
        <v>0</v>
      </c>
      <c r="E120" s="55">
        <v>1877.2</v>
      </c>
      <c r="F120" s="55">
        <v>1877.2</v>
      </c>
      <c r="G120" s="55">
        <v>1877.2</v>
      </c>
      <c r="H120" s="55">
        <v>1981.00040124</v>
      </c>
      <c r="I120" s="55">
        <v>2434.8430066199999</v>
      </c>
      <c r="J120" s="55">
        <v>4068.0439955000002</v>
      </c>
      <c r="K120" s="55">
        <v>5551.5462594399996</v>
      </c>
      <c r="L120" s="55">
        <v>6283.4117575399996</v>
      </c>
      <c r="M120" s="55">
        <v>6735.3866886099995</v>
      </c>
      <c r="N120" s="55">
        <v>6782.9144310499987</v>
      </c>
      <c r="O120" s="55">
        <v>11533.151419140002</v>
      </c>
      <c r="P120" s="55">
        <v>12676.46695349</v>
      </c>
      <c r="Q120" s="55">
        <v>12875.400561660001</v>
      </c>
      <c r="R120" s="55">
        <v>21426.713630770002</v>
      </c>
      <c r="S120" s="55">
        <v>23345.564789149998</v>
      </c>
      <c r="T120" s="55">
        <v>29331.188119039998</v>
      </c>
      <c r="U120" s="55">
        <v>29344.038513290001</v>
      </c>
      <c r="V120" s="55">
        <v>30197.836525470004</v>
      </c>
      <c r="W120" s="55">
        <v>33201.543318850003</v>
      </c>
      <c r="X120" s="55">
        <v>33201.543318850003</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267</v>
      </c>
    </row>
    <row r="3" spans="1:26">
      <c r="A3" s="103" t="s">
        <v>152</v>
      </c>
      <c r="B3" s="103"/>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140.88790397000056</v>
      </c>
      <c r="F5" s="5">
        <v>136.40748203500067</v>
      </c>
      <c r="G5" s="5">
        <v>139.13363277000082</v>
      </c>
      <c r="H5" s="5">
        <v>141.48085616500043</v>
      </c>
      <c r="I5" s="5">
        <v>138.75210816500035</v>
      </c>
      <c r="J5" s="5">
        <v>141.41046050999981</v>
      </c>
      <c r="K5" s="5">
        <v>120.75828622000095</v>
      </c>
      <c r="L5" s="5">
        <v>132.42480388499953</v>
      </c>
      <c r="M5" s="5">
        <v>134.31007491000028</v>
      </c>
      <c r="N5" s="5">
        <v>131.31792002999921</v>
      </c>
      <c r="O5" s="5">
        <v>140.91333794999917</v>
      </c>
      <c r="P5" s="5">
        <v>135.31653217500099</v>
      </c>
      <c r="Q5" s="5">
        <v>137.51660829500017</v>
      </c>
      <c r="R5" s="5">
        <v>140.32855518000034</v>
      </c>
      <c r="S5" s="5">
        <v>138.21171732499937</v>
      </c>
      <c r="T5" s="5">
        <v>140.65336878999963</v>
      </c>
      <c r="U5" s="5">
        <v>120.82340919000087</v>
      </c>
      <c r="V5" s="5">
        <v>132.73794863999996</v>
      </c>
      <c r="W5" s="5">
        <v>133.19297183499995</v>
      </c>
      <c r="X5" s="5">
        <v>129.06736710999954</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144</v>
      </c>
      <c r="B8" s="54" t="s">
        <v>161</v>
      </c>
      <c r="C8" s="54" t="s">
        <v>162</v>
      </c>
      <c r="D8" s="5">
        <v>0</v>
      </c>
      <c r="E8" s="5">
        <v>943.82879678500387</v>
      </c>
      <c r="F8" s="5">
        <v>939.8640073300013</v>
      </c>
      <c r="G8" s="5">
        <v>931.48331820499936</v>
      </c>
      <c r="H8" s="5">
        <v>942.55511784500106</v>
      </c>
      <c r="I8" s="5">
        <v>948.51838938500009</v>
      </c>
      <c r="J8" s="5">
        <v>948.66254210500472</v>
      </c>
      <c r="K8" s="5">
        <v>776.50779414499891</v>
      </c>
      <c r="L8" s="5">
        <v>875.66306105000149</v>
      </c>
      <c r="M8" s="5">
        <v>885.02122598999722</v>
      </c>
      <c r="N8" s="5">
        <v>918.69150061000357</v>
      </c>
      <c r="O8" s="5">
        <v>948.54291491500351</v>
      </c>
      <c r="P8" s="5">
        <v>934.15201259999901</v>
      </c>
      <c r="Q8" s="5">
        <v>930.15744965000169</v>
      </c>
      <c r="R8" s="5">
        <v>943.0490610083499</v>
      </c>
      <c r="S8" s="5">
        <v>940.41221714499591</v>
      </c>
      <c r="T8" s="5">
        <v>945.95938182500413</v>
      </c>
      <c r="U8" s="5">
        <v>776.76297240499684</v>
      </c>
      <c r="V8" s="5">
        <v>876.79983779000054</v>
      </c>
      <c r="W8" s="5">
        <v>882.64349492000144</v>
      </c>
      <c r="X8" s="5">
        <v>912.25517448769654</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0</v>
      </c>
      <c r="J10" s="5">
        <v>1968.2947090106898</v>
      </c>
      <c r="K10" s="5">
        <v>1623.8482875875275</v>
      </c>
      <c r="L10" s="5">
        <v>1822.1798827881578</v>
      </c>
      <c r="M10" s="5">
        <v>1836.0898949512766</v>
      </c>
      <c r="N10" s="5">
        <v>1955.4115984980433</v>
      </c>
      <c r="O10" s="5">
        <v>1970.2683562356758</v>
      </c>
      <c r="P10" s="5">
        <v>1981.6822596538775</v>
      </c>
      <c r="Q10" s="5">
        <v>1997.8911753447373</v>
      </c>
      <c r="R10" s="5">
        <v>2017.4109572072487</v>
      </c>
      <c r="S10" s="5">
        <v>2010.9469699791559</v>
      </c>
      <c r="T10" s="5">
        <v>1962.1960399891746</v>
      </c>
      <c r="U10" s="5">
        <v>1625.5531975366812</v>
      </c>
      <c r="V10" s="5">
        <v>1825.9309916663631</v>
      </c>
      <c r="W10" s="5">
        <v>1828.771318551713</v>
      </c>
      <c r="X10" s="5">
        <v>1953.8239744514437</v>
      </c>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376.70222442239231</v>
      </c>
      <c r="S11" s="5">
        <v>376.92842142688482</v>
      </c>
      <c r="T11" s="5">
        <v>505.46212459999896</v>
      </c>
      <c r="U11" s="5">
        <v>418.67396680000195</v>
      </c>
      <c r="V11" s="5">
        <v>469.7432576000009</v>
      </c>
      <c r="W11" s="5">
        <v>475.91648599999837</v>
      </c>
      <c r="X11" s="5">
        <v>513.24452340000062</v>
      </c>
    </row>
    <row r="12" spans="1:26">
      <c r="A12" s="54" t="s">
        <v>144</v>
      </c>
      <c r="B12" s="54" t="s">
        <v>169</v>
      </c>
      <c r="C12" s="54" t="s">
        <v>170</v>
      </c>
      <c r="D12" s="5">
        <v>0</v>
      </c>
      <c r="E12" s="5">
        <v>0</v>
      </c>
      <c r="F12" s="5">
        <v>0</v>
      </c>
      <c r="G12" s="5">
        <v>0</v>
      </c>
      <c r="H12" s="5">
        <v>0</v>
      </c>
      <c r="I12" s="5">
        <v>0</v>
      </c>
      <c r="J12" s="5">
        <v>0</v>
      </c>
      <c r="K12" s="5">
        <v>0</v>
      </c>
      <c r="L12" s="5">
        <v>589.52069537066563</v>
      </c>
      <c r="M12" s="5">
        <v>611.15502031991355</v>
      </c>
      <c r="N12" s="5">
        <v>652.44979769454164</v>
      </c>
      <c r="O12" s="5">
        <v>646.39091147157603</v>
      </c>
      <c r="P12" s="5">
        <v>626.88600294752382</v>
      </c>
      <c r="Q12" s="5">
        <v>631.59241212225618</v>
      </c>
      <c r="R12" s="5">
        <v>4040.1332203890379</v>
      </c>
      <c r="S12" s="5">
        <v>4024.9106985261387</v>
      </c>
      <c r="T12" s="5">
        <v>3972.0223183000744</v>
      </c>
      <c r="U12" s="5">
        <v>3394.1277423279603</v>
      </c>
      <c r="V12" s="5">
        <v>4538.1321345295391</v>
      </c>
      <c r="W12" s="5">
        <v>5765.0625123023401</v>
      </c>
      <c r="X12" s="5">
        <v>6144.5676227650065</v>
      </c>
    </row>
    <row r="13" spans="1:26">
      <c r="A13" s="54" t="s">
        <v>127</v>
      </c>
      <c r="B13" s="54" t="s">
        <v>171</v>
      </c>
      <c r="C13" s="54" t="s">
        <v>172</v>
      </c>
      <c r="D13" s="5">
        <v>0</v>
      </c>
      <c r="E13" s="5">
        <v>314.75083676999816</v>
      </c>
      <c r="F13" s="5">
        <v>315.55493034000006</v>
      </c>
      <c r="G13" s="5">
        <v>305.91381552499945</v>
      </c>
      <c r="H13" s="5">
        <v>327.1152979799997</v>
      </c>
      <c r="I13" s="5">
        <v>328.82066023500016</v>
      </c>
      <c r="J13" s="5">
        <v>318.75987568999864</v>
      </c>
      <c r="K13" s="5">
        <v>277.30191913999988</v>
      </c>
      <c r="L13" s="5">
        <v>291.32923492499964</v>
      </c>
      <c r="M13" s="5">
        <v>308.10457426500074</v>
      </c>
      <c r="N13" s="5">
        <v>320.68747314499973</v>
      </c>
      <c r="O13" s="5">
        <v>3044.7097175000135</v>
      </c>
      <c r="P13" s="5">
        <v>3021.7096778000018</v>
      </c>
      <c r="Q13" s="5">
        <v>2943.7270500000104</v>
      </c>
      <c r="R13" s="5">
        <v>5978.0988266999902</v>
      </c>
      <c r="S13" s="5">
        <v>6009.5180985000079</v>
      </c>
      <c r="T13" s="5">
        <v>5776.7608268999911</v>
      </c>
      <c r="U13" s="5">
        <v>5081.0857334999964</v>
      </c>
      <c r="V13" s="5">
        <v>5343.8720706000122</v>
      </c>
      <c r="W13" s="5">
        <v>5614.8759050999915</v>
      </c>
      <c r="X13" s="5">
        <v>5836.8743097000333</v>
      </c>
    </row>
    <row r="14" spans="1:26">
      <c r="A14" s="54" t="s">
        <v>127</v>
      </c>
      <c r="B14" s="54" t="s">
        <v>173</v>
      </c>
      <c r="C14" s="54" t="s">
        <v>174</v>
      </c>
      <c r="D14" s="5">
        <v>0</v>
      </c>
      <c r="E14" s="5">
        <v>289.68446386999989</v>
      </c>
      <c r="F14" s="5">
        <v>292.4203535449991</v>
      </c>
      <c r="G14" s="5">
        <v>274.32537701499967</v>
      </c>
      <c r="H14" s="5">
        <v>298.33823917000001</v>
      </c>
      <c r="I14" s="5">
        <v>293.13881834499921</v>
      </c>
      <c r="J14" s="5">
        <v>294.46799972999804</v>
      </c>
      <c r="K14" s="5">
        <v>247.89627320499818</v>
      </c>
      <c r="L14" s="5">
        <v>265.39441986000008</v>
      </c>
      <c r="M14" s="5">
        <v>276.79993413500102</v>
      </c>
      <c r="N14" s="5">
        <v>301.54710498499986</v>
      </c>
      <c r="O14" s="5">
        <v>294.39111693999922</v>
      </c>
      <c r="P14" s="5">
        <v>291.44565046000076</v>
      </c>
      <c r="Q14" s="5">
        <v>276.36526161999916</v>
      </c>
      <c r="R14" s="5">
        <v>297.88295163999828</v>
      </c>
      <c r="S14" s="5">
        <v>293.5642116249993</v>
      </c>
      <c r="T14" s="5">
        <v>292.66570949499931</v>
      </c>
      <c r="U14" s="5">
        <v>249.58549727999858</v>
      </c>
      <c r="V14" s="5">
        <v>265.65283693499856</v>
      </c>
      <c r="W14" s="5">
        <v>275.4304705500009</v>
      </c>
      <c r="X14" s="5">
        <v>298.55709210499964</v>
      </c>
    </row>
    <row r="15" spans="1:26">
      <c r="A15" s="54" t="s">
        <v>127</v>
      </c>
      <c r="B15" s="54" t="s">
        <v>175</v>
      </c>
      <c r="C15" s="54" t="s">
        <v>176</v>
      </c>
      <c r="D15" s="5">
        <v>0</v>
      </c>
      <c r="E15" s="5">
        <v>373.38696525000205</v>
      </c>
      <c r="F15" s="5">
        <v>366.64122615000036</v>
      </c>
      <c r="G15" s="5">
        <v>363.20167305000069</v>
      </c>
      <c r="H15" s="5">
        <v>382.31036189999963</v>
      </c>
      <c r="I15" s="5">
        <v>378.34231650000117</v>
      </c>
      <c r="J15" s="5">
        <v>379.06856384999975</v>
      </c>
      <c r="K15" s="5">
        <v>327.7737991499996</v>
      </c>
      <c r="L15" s="5">
        <v>340.79380934999807</v>
      </c>
      <c r="M15" s="5">
        <v>364.1300944500021</v>
      </c>
      <c r="N15" s="5">
        <v>380.15998485000165</v>
      </c>
      <c r="O15" s="5">
        <v>729.2161309613914</v>
      </c>
      <c r="P15" s="5">
        <v>1559.2148742598652</v>
      </c>
      <c r="Q15" s="5">
        <v>1542.0985113382283</v>
      </c>
      <c r="R15" s="5">
        <v>4284.431212897206</v>
      </c>
      <c r="S15" s="5">
        <v>4244.1788144297989</v>
      </c>
      <c r="T15" s="5">
        <v>4220.6289662418667</v>
      </c>
      <c r="U15" s="5">
        <v>3700.8181454779237</v>
      </c>
      <c r="V15" s="5">
        <v>3833.5771558902311</v>
      </c>
      <c r="W15" s="5">
        <v>9434.4067321977727</v>
      </c>
      <c r="X15" s="5">
        <v>9826.3476962259556</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582.08165203273995</v>
      </c>
      <c r="P18" s="5">
        <v>1317.3244635571677</v>
      </c>
      <c r="Q18" s="5">
        <v>1271.4893874431141</v>
      </c>
      <c r="R18" s="5">
        <v>1555.4744022000068</v>
      </c>
      <c r="S18" s="5">
        <v>1573.4833956</v>
      </c>
      <c r="T18" s="5">
        <v>1618.2149304000006</v>
      </c>
      <c r="U18" s="5">
        <v>1492.7923830000113</v>
      </c>
      <c r="V18" s="5">
        <v>1520.329936800013</v>
      </c>
      <c r="W18" s="5">
        <v>1525.5471780000053</v>
      </c>
      <c r="X18" s="5">
        <v>1521.9876030000064</v>
      </c>
    </row>
    <row r="19" spans="1:24">
      <c r="A19" s="54" t="s">
        <v>127</v>
      </c>
      <c r="B19" s="54" t="s">
        <v>183</v>
      </c>
      <c r="C19" s="54" t="s">
        <v>184</v>
      </c>
      <c r="D19" s="5">
        <v>0</v>
      </c>
      <c r="E19" s="5">
        <v>0</v>
      </c>
      <c r="F19" s="5">
        <v>0</v>
      </c>
      <c r="G19" s="5">
        <v>0</v>
      </c>
      <c r="H19" s="5">
        <v>0</v>
      </c>
      <c r="I19" s="5">
        <v>0</v>
      </c>
      <c r="J19" s="5">
        <v>0</v>
      </c>
      <c r="K19" s="5">
        <v>0</v>
      </c>
      <c r="L19" s="5">
        <v>0</v>
      </c>
      <c r="M19" s="5">
        <v>0</v>
      </c>
      <c r="N19" s="5">
        <v>0</v>
      </c>
      <c r="O19" s="5">
        <v>516.04336134079551</v>
      </c>
      <c r="P19" s="5">
        <v>494.20426193457394</v>
      </c>
      <c r="Q19" s="5">
        <v>475.15079630049115</v>
      </c>
      <c r="R19" s="5">
        <v>1702.0000345169026</v>
      </c>
      <c r="S19" s="5">
        <v>2476.6367810000133</v>
      </c>
      <c r="T19" s="5">
        <v>2572.9517260000007</v>
      </c>
      <c r="U19" s="5">
        <v>2310.2304670000071</v>
      </c>
      <c r="V19" s="5">
        <v>2399.2400590000079</v>
      </c>
      <c r="W19" s="5">
        <v>2449.2743869999904</v>
      </c>
      <c r="X19" s="5">
        <v>2414.0996019170325</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101.67139931999985</v>
      </c>
      <c r="I23" s="5">
        <v>209.58066576000033</v>
      </c>
      <c r="J23" s="5">
        <v>323.88490236000024</v>
      </c>
      <c r="K23" s="5">
        <v>387.24736256000256</v>
      </c>
      <c r="L23" s="5">
        <v>501.17530020000174</v>
      </c>
      <c r="M23" s="5">
        <v>503.58636600000108</v>
      </c>
      <c r="N23" s="5">
        <v>500.48734860000008</v>
      </c>
      <c r="O23" s="5">
        <v>537.58681103825552</v>
      </c>
      <c r="P23" s="5">
        <v>509.18757442716009</v>
      </c>
      <c r="Q23" s="5">
        <v>499.85389325250469</v>
      </c>
      <c r="R23" s="5">
        <v>512.10223739999992</v>
      </c>
      <c r="S23" s="5">
        <v>522.01015200000097</v>
      </c>
      <c r="T23" s="5">
        <v>1022.8277056599973</v>
      </c>
      <c r="U23" s="5">
        <v>925.95313943999838</v>
      </c>
      <c r="V23" s="5">
        <v>952.12848982000094</v>
      </c>
      <c r="W23" s="5">
        <v>955.08955242000127</v>
      </c>
      <c r="X23" s="5">
        <v>945.24074925692025</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77.857438653963499</v>
      </c>
      <c r="N29" s="5">
        <v>79.852552229088985</v>
      </c>
      <c r="O29" s="5">
        <v>968.60605377535944</v>
      </c>
      <c r="P29" s="5">
        <v>2098.1082518593284</v>
      </c>
      <c r="Q29" s="5">
        <v>2209.036790059693</v>
      </c>
      <c r="R29" s="5">
        <v>2456.5448503457137</v>
      </c>
      <c r="S29" s="5">
        <v>2621.8521299999984</v>
      </c>
      <c r="T29" s="5">
        <v>2619.4656779999891</v>
      </c>
      <c r="U29" s="5">
        <v>2433.4952379999922</v>
      </c>
      <c r="V29" s="5">
        <v>2469.60799800001</v>
      </c>
      <c r="W29" s="5">
        <v>2449.6570094324234</v>
      </c>
      <c r="X29" s="5">
        <v>2496.9930303083847</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191.33508506568216</v>
      </c>
      <c r="N34" s="5">
        <v>198.70201332220739</v>
      </c>
      <c r="O34" s="5">
        <v>201.34918770872267</v>
      </c>
      <c r="P34" s="5">
        <v>188.30035320694105</v>
      </c>
      <c r="Q34" s="5">
        <v>195.71200230126277</v>
      </c>
      <c r="R34" s="5">
        <v>195.5749756435649</v>
      </c>
      <c r="S34" s="5">
        <v>201.11944173937522</v>
      </c>
      <c r="T34" s="5">
        <v>201.39691744299046</v>
      </c>
      <c r="U34" s="5">
        <v>186.92032745233377</v>
      </c>
      <c r="V34" s="5">
        <v>191.71368026275309</v>
      </c>
      <c r="W34" s="5">
        <v>191.18018965192758</v>
      </c>
      <c r="X34" s="5">
        <v>195.7814618201775</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225</v>
      </c>
      <c r="B40" s="102"/>
      <c r="C40" s="54"/>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row>
    <row r="41" spans="1:24">
      <c r="A41" s="101" t="s">
        <v>228</v>
      </c>
      <c r="B41" s="101"/>
      <c r="C41" s="86"/>
      <c r="D41" s="55">
        <v>0</v>
      </c>
      <c r="E41" s="55">
        <v>2062.5389666450046</v>
      </c>
      <c r="F41" s="55">
        <v>2050.8879994000017</v>
      </c>
      <c r="G41" s="55">
        <v>2014.0578165649999</v>
      </c>
      <c r="H41" s="55">
        <v>2193.4712723800008</v>
      </c>
      <c r="I41" s="55">
        <v>2297.152958390001</v>
      </c>
      <c r="J41" s="55">
        <v>4374.5490532556914</v>
      </c>
      <c r="K41" s="55">
        <v>3761.3337220075273</v>
      </c>
      <c r="L41" s="55">
        <v>4818.4812074288238</v>
      </c>
      <c r="M41" s="55">
        <v>5188.3897087408386</v>
      </c>
      <c r="N41" s="55">
        <v>5439.307293963886</v>
      </c>
      <c r="O41" s="55">
        <v>10580.099551869533</v>
      </c>
      <c r="P41" s="55">
        <v>13157.531914881441</v>
      </c>
      <c r="Q41" s="55">
        <v>13110.591337727297</v>
      </c>
      <c r="R41" s="55">
        <v>24499.733509550406</v>
      </c>
      <c r="S41" s="55">
        <v>25433.773049296371</v>
      </c>
      <c r="T41" s="55">
        <v>25851.205693644089</v>
      </c>
      <c r="U41" s="55">
        <v>22716.822219409907</v>
      </c>
      <c r="V41" s="55">
        <v>24819.466397533928</v>
      </c>
      <c r="W41" s="55">
        <v>31981.048207961168</v>
      </c>
      <c r="X41" s="55">
        <v>33188.840206547662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118</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0</v>
      </c>
      <c r="E45" s="5">
        <v>0</v>
      </c>
      <c r="F45" s="5">
        <v>0</v>
      </c>
      <c r="G45" s="5">
        <v>0</v>
      </c>
      <c r="H45" s="5">
        <v>329.32496696122234</v>
      </c>
      <c r="I45" s="5">
        <v>2497.4239040223406</v>
      </c>
      <c r="J45" s="5">
        <v>3327.4280992182016</v>
      </c>
      <c r="K45" s="5">
        <v>2970.9186024910427</v>
      </c>
      <c r="L45" s="5">
        <v>3120.828741260033</v>
      </c>
      <c r="M45" s="5">
        <v>3022.3395471693357</v>
      </c>
      <c r="N45" s="5">
        <v>2986.6787738395756</v>
      </c>
      <c r="O45" s="5">
        <v>3067.780044961492</v>
      </c>
      <c r="P45" s="5">
        <v>2721.4551275812851</v>
      </c>
      <c r="Q45" s="5">
        <v>2856.2799365016763</v>
      </c>
      <c r="R45" s="5">
        <v>4849.999546129824</v>
      </c>
      <c r="S45" s="5">
        <v>4811.8199395153006</v>
      </c>
      <c r="T45" s="5">
        <v>7716.5542102670042</v>
      </c>
      <c r="U45" s="5">
        <v>7164.3663250993686</v>
      </c>
      <c r="V45" s="5">
        <v>7663.684932064547</v>
      </c>
      <c r="W45" s="5">
        <v>7515.870068488276</v>
      </c>
      <c r="X45" s="5">
        <v>7368.0953469633987</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3561.8904202702461</v>
      </c>
      <c r="S48" s="5">
        <v>3676.9828354661581</v>
      </c>
      <c r="T48" s="5">
        <v>3555.5760873855097</v>
      </c>
      <c r="U48" s="5">
        <v>3507.2675800922234</v>
      </c>
      <c r="V48" s="5">
        <v>3464.0165699375871</v>
      </c>
      <c r="W48" s="5">
        <v>3514.7367088015312</v>
      </c>
      <c r="X48" s="5">
        <v>3665.0310744985031</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0</v>
      </c>
      <c r="E50" s="5">
        <v>0</v>
      </c>
      <c r="F50" s="5">
        <v>0</v>
      </c>
      <c r="G50" s="5">
        <v>0</v>
      </c>
      <c r="H50" s="5">
        <v>0</v>
      </c>
      <c r="I50" s="5">
        <v>0</v>
      </c>
      <c r="J50" s="5">
        <v>0</v>
      </c>
      <c r="K50" s="5">
        <v>2669.7744850628346</v>
      </c>
      <c r="L50" s="5">
        <v>2687.0136787683191</v>
      </c>
      <c r="M50" s="5">
        <v>2527.0024901489355</v>
      </c>
      <c r="N50" s="5">
        <v>2532.6787763724838</v>
      </c>
      <c r="O50" s="5">
        <v>2531.5165511037894</v>
      </c>
      <c r="P50" s="5">
        <v>2425.2250633210638</v>
      </c>
      <c r="Q50" s="5">
        <v>2580.6477924580531</v>
      </c>
      <c r="R50" s="5">
        <v>3152.5589676299151</v>
      </c>
      <c r="S50" s="5">
        <v>3357.5366619642509</v>
      </c>
      <c r="T50" s="5">
        <v>3187.2987110382114</v>
      </c>
      <c r="U50" s="5">
        <v>3333.5059275409262</v>
      </c>
      <c r="V50" s="5">
        <v>3344.5276061451514</v>
      </c>
      <c r="W50" s="5">
        <v>3199.7794637024645</v>
      </c>
      <c r="X50" s="5">
        <v>3147.6261899222254</v>
      </c>
    </row>
    <row r="51" spans="1:24">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880.06134755927724</v>
      </c>
      <c r="S51" s="5">
        <v>924.95896502564062</v>
      </c>
      <c r="T51" s="5">
        <v>845.25843232844534</v>
      </c>
      <c r="U51" s="5">
        <v>886.08615465000207</v>
      </c>
      <c r="V51" s="5">
        <v>898.80600934730114</v>
      </c>
      <c r="W51" s="5">
        <v>888.76734398702786</v>
      </c>
      <c r="X51" s="5">
        <v>832.64883847473891</v>
      </c>
    </row>
    <row r="52" spans="1:24">
      <c r="A52" s="54" t="s">
        <v>144</v>
      </c>
      <c r="B52" s="54" t="s">
        <v>169</v>
      </c>
      <c r="C52" s="54" t="s">
        <v>170</v>
      </c>
      <c r="D52" s="5">
        <v>0</v>
      </c>
      <c r="E52" s="5">
        <v>1818.5556979999992</v>
      </c>
      <c r="F52" s="5">
        <v>1810.1897495000053</v>
      </c>
      <c r="G52" s="5">
        <v>1769.9762743618392</v>
      </c>
      <c r="H52" s="5">
        <v>1822.1126090000007</v>
      </c>
      <c r="I52" s="5">
        <v>1953.2279612499926</v>
      </c>
      <c r="J52" s="5">
        <v>1812.7904754527767</v>
      </c>
      <c r="K52" s="5">
        <v>4068.528181587249</v>
      </c>
      <c r="L52" s="5">
        <v>5151.954092178059</v>
      </c>
      <c r="M52" s="5">
        <v>5066.3010938325042</v>
      </c>
      <c r="N52" s="5">
        <v>4821.9069962295844</v>
      </c>
      <c r="O52" s="5">
        <v>5035.0001093311921</v>
      </c>
      <c r="P52" s="5">
        <v>4985.5497729098979</v>
      </c>
      <c r="Q52" s="5">
        <v>4925.031026315186</v>
      </c>
      <c r="R52" s="5">
        <v>5097.227156132275</v>
      </c>
      <c r="S52" s="5">
        <v>9002.7180004489346</v>
      </c>
      <c r="T52" s="5">
        <v>12148.081618534625</v>
      </c>
      <c r="U52" s="5">
        <v>12750.306653616703</v>
      </c>
      <c r="V52" s="5">
        <v>12350.131334027879</v>
      </c>
      <c r="W52" s="5">
        <v>12243.189796929193</v>
      </c>
      <c r="X52" s="5">
        <v>11446.154329381407</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0</v>
      </c>
      <c r="I54" s="5">
        <v>0</v>
      </c>
      <c r="J54" s="5">
        <v>0</v>
      </c>
      <c r="K54" s="5">
        <v>0</v>
      </c>
      <c r="L54" s="5">
        <v>0</v>
      </c>
      <c r="M54" s="5">
        <v>0</v>
      </c>
      <c r="N54" s="5">
        <v>517.68367234512812</v>
      </c>
      <c r="O54" s="5">
        <v>2113.9103572970607</v>
      </c>
      <c r="P54" s="5">
        <v>1982.4733138212223</v>
      </c>
      <c r="Q54" s="5">
        <v>2097.6391277641396</v>
      </c>
      <c r="R54" s="5">
        <v>8319.6237020445315</v>
      </c>
      <c r="S54" s="5">
        <v>8382.4399003114195</v>
      </c>
      <c r="T54" s="5">
        <v>11905.045914282569</v>
      </c>
      <c r="U54" s="5">
        <v>13578.986837349818</v>
      </c>
      <c r="V54" s="5">
        <v>12576.320748074657</v>
      </c>
      <c r="W54" s="5">
        <v>12364.712030631374</v>
      </c>
      <c r="X54" s="5">
        <v>11295.010982330547</v>
      </c>
    </row>
    <row r="55" spans="1:24">
      <c r="A55" s="54" t="s">
        <v>127</v>
      </c>
      <c r="B55" s="54" t="s">
        <v>175</v>
      </c>
      <c r="C55" s="54" t="s">
        <v>176</v>
      </c>
      <c r="D55" s="5">
        <v>0</v>
      </c>
      <c r="E55" s="5">
        <v>0</v>
      </c>
      <c r="F55" s="5">
        <v>0</v>
      </c>
      <c r="G55" s="5">
        <v>0</v>
      </c>
      <c r="H55" s="5">
        <v>0</v>
      </c>
      <c r="I55" s="5">
        <v>0</v>
      </c>
      <c r="J55" s="5">
        <v>0</v>
      </c>
      <c r="K55" s="5">
        <v>0</v>
      </c>
      <c r="L55" s="5">
        <v>0</v>
      </c>
      <c r="M55" s="5">
        <v>0</v>
      </c>
      <c r="N55" s="5">
        <v>0</v>
      </c>
      <c r="O55" s="5">
        <v>2673.4479063677782</v>
      </c>
      <c r="P55" s="5">
        <v>2708.3837569369089</v>
      </c>
      <c r="Q55" s="5">
        <v>2757.6414800561975</v>
      </c>
      <c r="R55" s="5">
        <v>4106.351648574735</v>
      </c>
      <c r="S55" s="5">
        <v>4106.5982515132127</v>
      </c>
      <c r="T55" s="5">
        <v>3944.646281544427</v>
      </c>
      <c r="U55" s="5">
        <v>4351.324233768768</v>
      </c>
      <c r="V55" s="5">
        <v>3961.150751441608</v>
      </c>
      <c r="W55" s="5">
        <v>3946.2967082035875</v>
      </c>
      <c r="X55" s="5">
        <v>3720.8861715439962</v>
      </c>
    </row>
    <row r="56" spans="1:24">
      <c r="A56" s="54" t="s">
        <v>127</v>
      </c>
      <c r="B56" s="54" t="s">
        <v>177</v>
      </c>
      <c r="C56" s="54" t="s">
        <v>178</v>
      </c>
      <c r="D56" s="5">
        <v>0</v>
      </c>
      <c r="E56" s="5">
        <v>788.39613344000134</v>
      </c>
      <c r="F56" s="5">
        <v>818.4371361530051</v>
      </c>
      <c r="G56" s="5">
        <v>834.76198173771979</v>
      </c>
      <c r="H56" s="5">
        <v>851.14869966100366</v>
      </c>
      <c r="I56" s="5">
        <v>767.05242132549404</v>
      </c>
      <c r="J56" s="5">
        <v>782.80717619856352</v>
      </c>
      <c r="K56" s="5">
        <v>810.256986512499</v>
      </c>
      <c r="L56" s="5">
        <v>760.14329950550177</v>
      </c>
      <c r="M56" s="5">
        <v>815.96297280700787</v>
      </c>
      <c r="N56" s="5">
        <v>850.33234524052205</v>
      </c>
      <c r="O56" s="5">
        <v>766.41607779937794</v>
      </c>
      <c r="P56" s="5">
        <v>796.43438326082946</v>
      </c>
      <c r="Q56" s="5">
        <v>816.49722325495679</v>
      </c>
      <c r="R56" s="5">
        <v>830.21014323883696</v>
      </c>
      <c r="S56" s="5">
        <v>749.01954681315681</v>
      </c>
      <c r="T56" s="5">
        <v>766.49063345103093</v>
      </c>
      <c r="U56" s="5">
        <v>806.68443595640349</v>
      </c>
      <c r="V56" s="5">
        <v>761.4065628179967</v>
      </c>
      <c r="W56" s="5">
        <v>787.97723335972796</v>
      </c>
      <c r="X56" s="5">
        <v>822.17089298388953</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0</v>
      </c>
      <c r="E61" s="5">
        <v>0</v>
      </c>
      <c r="F61" s="5">
        <v>0</v>
      </c>
      <c r="G61" s="5">
        <v>0</v>
      </c>
      <c r="H61" s="5">
        <v>0</v>
      </c>
      <c r="I61" s="5">
        <v>0</v>
      </c>
      <c r="J61" s="5">
        <v>0</v>
      </c>
      <c r="K61" s="5">
        <v>0</v>
      </c>
      <c r="L61" s="5">
        <v>0</v>
      </c>
      <c r="M61" s="5">
        <v>0</v>
      </c>
      <c r="N61" s="5">
        <v>0</v>
      </c>
      <c r="O61" s="5">
        <v>297.4659119999987</v>
      </c>
      <c r="P61" s="5">
        <v>902.0026100085754</v>
      </c>
      <c r="Q61" s="5">
        <v>918.12718780223599</v>
      </c>
      <c r="R61" s="5">
        <v>951.2905380654679</v>
      </c>
      <c r="S61" s="5">
        <v>905.73038287519125</v>
      </c>
      <c r="T61" s="5">
        <v>847.86723189070733</v>
      </c>
      <c r="U61" s="5">
        <v>898.08982826661213</v>
      </c>
      <c r="V61" s="5">
        <v>869.93402645909543</v>
      </c>
      <c r="W61" s="5">
        <v>875.15956116195957</v>
      </c>
      <c r="X61" s="5">
        <v>933.42781738478686</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0</v>
      </c>
      <c r="E64" s="5">
        <v>651.47697103766541</v>
      </c>
      <c r="F64" s="5">
        <v>627.31197226986228</v>
      </c>
      <c r="G64" s="5">
        <v>660.72639406387623</v>
      </c>
      <c r="H64" s="5">
        <v>686.07227807122922</v>
      </c>
      <c r="I64" s="5">
        <v>659.213218677594</v>
      </c>
      <c r="J64" s="5">
        <v>915.82387447502776</v>
      </c>
      <c r="K64" s="5">
        <v>1421.2187862418273</v>
      </c>
      <c r="L64" s="5">
        <v>1917.4873337296071</v>
      </c>
      <c r="M64" s="5">
        <v>1827.4484459148123</v>
      </c>
      <c r="N64" s="5">
        <v>1980.543720565624</v>
      </c>
      <c r="O64" s="5">
        <v>2240.7339469706976</v>
      </c>
      <c r="P64" s="5">
        <v>2200.8207598253548</v>
      </c>
      <c r="Q64" s="5">
        <v>2228.5169640428912</v>
      </c>
      <c r="R64" s="5">
        <v>2329.4355238289163</v>
      </c>
      <c r="S64" s="5">
        <v>2291.3620332872592</v>
      </c>
      <c r="T64" s="5">
        <v>2207.4041456668033</v>
      </c>
      <c r="U64" s="5">
        <v>2399.6215245320332</v>
      </c>
      <c r="V64" s="5">
        <v>2969.9758515352728</v>
      </c>
      <c r="W64" s="5">
        <v>4272.3382673231536</v>
      </c>
      <c r="X64" s="5">
        <v>4735.5206937187841</v>
      </c>
    </row>
    <row r="65" spans="1:24">
      <c r="A65" s="54" t="s">
        <v>145</v>
      </c>
      <c r="B65" s="54" t="s">
        <v>195</v>
      </c>
      <c r="C65" s="54" t="s">
        <v>196</v>
      </c>
      <c r="D65" s="5">
        <v>0</v>
      </c>
      <c r="E65" s="5">
        <v>452.43967748613375</v>
      </c>
      <c r="F65" s="5">
        <v>459.57388593342176</v>
      </c>
      <c r="G65" s="5">
        <v>480.9404996315464</v>
      </c>
      <c r="H65" s="5">
        <v>500.24765035590423</v>
      </c>
      <c r="I65" s="5">
        <v>484.0690426532741</v>
      </c>
      <c r="J65" s="5">
        <v>456.05067908399872</v>
      </c>
      <c r="K65" s="5">
        <v>473.00438188080301</v>
      </c>
      <c r="L65" s="5">
        <v>491.39970472103994</v>
      </c>
      <c r="M65" s="5">
        <v>479.51704821420748</v>
      </c>
      <c r="N65" s="5">
        <v>544.99705864057262</v>
      </c>
      <c r="O65" s="5">
        <v>439.85079560040316</v>
      </c>
      <c r="P65" s="5">
        <v>442.500430236044</v>
      </c>
      <c r="Q65" s="5">
        <v>476.16002084873651</v>
      </c>
      <c r="R65" s="5">
        <v>915.2841231147288</v>
      </c>
      <c r="S65" s="5">
        <v>909.97640912941722</v>
      </c>
      <c r="T65" s="5">
        <v>2227.849663880334</v>
      </c>
      <c r="U65" s="5">
        <v>2323.7673167619892</v>
      </c>
      <c r="V65" s="5">
        <v>3360.6079909908281</v>
      </c>
      <c r="W65" s="5">
        <v>3285.5106834525777</v>
      </c>
      <c r="X65" s="5">
        <v>3759.0287469047639</v>
      </c>
    </row>
    <row r="66" spans="1:24">
      <c r="A66" s="54" t="s">
        <v>145</v>
      </c>
      <c r="B66" s="54" t="s">
        <v>197</v>
      </c>
      <c r="C66" s="54" t="s">
        <v>198</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row>
    <row r="67" spans="1:24">
      <c r="A67" s="54" t="s">
        <v>145</v>
      </c>
      <c r="B67" s="54" t="s">
        <v>199</v>
      </c>
      <c r="C67" s="54" t="s">
        <v>200</v>
      </c>
      <c r="D67" s="5">
        <v>0</v>
      </c>
      <c r="E67" s="5">
        <v>0</v>
      </c>
      <c r="F67" s="5">
        <v>0</v>
      </c>
      <c r="G67" s="5">
        <v>0</v>
      </c>
      <c r="H67" s="5">
        <v>0</v>
      </c>
      <c r="I67" s="5">
        <v>0</v>
      </c>
      <c r="J67" s="5">
        <v>0</v>
      </c>
      <c r="K67" s="5">
        <v>0</v>
      </c>
      <c r="L67" s="5">
        <v>0</v>
      </c>
      <c r="M67" s="5">
        <v>0</v>
      </c>
      <c r="N67" s="5">
        <v>0</v>
      </c>
      <c r="O67" s="5">
        <v>1117.3354246321574</v>
      </c>
      <c r="P67" s="5">
        <v>1052.7757643285627</v>
      </c>
      <c r="Q67" s="5">
        <v>1035.3574348831717</v>
      </c>
      <c r="R67" s="5">
        <v>1077.0637248999733</v>
      </c>
      <c r="S67" s="5">
        <v>1062.2185804279898</v>
      </c>
      <c r="T67" s="5">
        <v>1111.6729482080871</v>
      </c>
      <c r="U67" s="5">
        <v>1130.9047857340188</v>
      </c>
      <c r="V67" s="5">
        <v>1092.2949009787644</v>
      </c>
      <c r="W67" s="5">
        <v>1017.0220577711237</v>
      </c>
      <c r="X67" s="5">
        <v>1118.005130429558</v>
      </c>
    </row>
    <row r="68" spans="1:24">
      <c r="A68" s="54" t="s">
        <v>146</v>
      </c>
      <c r="B68" s="54" t="s">
        <v>201</v>
      </c>
      <c r="C68" s="54" t="s">
        <v>202</v>
      </c>
      <c r="D68" s="5">
        <v>0</v>
      </c>
      <c r="E68" s="5">
        <v>0</v>
      </c>
      <c r="F68" s="5">
        <v>0</v>
      </c>
      <c r="G68" s="5">
        <v>0</v>
      </c>
      <c r="H68" s="5">
        <v>0</v>
      </c>
      <c r="I68" s="5">
        <v>0</v>
      </c>
      <c r="J68" s="5">
        <v>0</v>
      </c>
      <c r="K68" s="5">
        <v>0</v>
      </c>
      <c r="L68" s="5">
        <v>0</v>
      </c>
      <c r="M68" s="5">
        <v>0</v>
      </c>
      <c r="N68" s="5">
        <v>0</v>
      </c>
      <c r="O68" s="5">
        <v>162.33942986052881</v>
      </c>
      <c r="P68" s="5">
        <v>161.38076798269839</v>
      </c>
      <c r="Q68" s="5">
        <v>162.21631814907016</v>
      </c>
      <c r="R68" s="5">
        <v>177.06287105189116</v>
      </c>
      <c r="S68" s="5">
        <v>178.17528431235473</v>
      </c>
      <c r="T68" s="5">
        <v>1965.4589843770761</v>
      </c>
      <c r="U68" s="5">
        <v>2104.7806270828241</v>
      </c>
      <c r="V68" s="5">
        <v>2680.6477714035418</v>
      </c>
      <c r="W68" s="5">
        <v>2464.5773355470715</v>
      </c>
      <c r="X68" s="5">
        <v>2797.41272251174</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0</v>
      </c>
      <c r="E70" s="5">
        <v>0</v>
      </c>
      <c r="F70" s="5">
        <v>0</v>
      </c>
      <c r="G70" s="5">
        <v>0</v>
      </c>
      <c r="H70" s="5">
        <v>0</v>
      </c>
      <c r="I70" s="5">
        <v>0</v>
      </c>
      <c r="J70" s="5">
        <v>0</v>
      </c>
      <c r="K70" s="5">
        <v>0</v>
      </c>
      <c r="L70" s="5">
        <v>0</v>
      </c>
      <c r="M70" s="5">
        <v>550.79385987859848</v>
      </c>
      <c r="N70" s="5">
        <v>3038.4482645012472</v>
      </c>
      <c r="O70" s="5">
        <v>2841.3736834094107</v>
      </c>
      <c r="P70" s="5">
        <v>2786.2958523940474</v>
      </c>
      <c r="Q70" s="5">
        <v>2839.957157334883</v>
      </c>
      <c r="R70" s="5">
        <v>3194.1926868449491</v>
      </c>
      <c r="S70" s="5">
        <v>3137.4171214538042</v>
      </c>
      <c r="T70" s="5">
        <v>3746.392978516416</v>
      </c>
      <c r="U70" s="5">
        <v>3954.4278193715418</v>
      </c>
      <c r="V70" s="5">
        <v>4005.0367193294792</v>
      </c>
      <c r="W70" s="5">
        <v>3845.8258682247374</v>
      </c>
      <c r="X70" s="5">
        <v>4067.6377214521294</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154.71811693835889</v>
      </c>
      <c r="S71" s="5">
        <v>153.23151886941844</v>
      </c>
      <c r="T71" s="5">
        <v>993.71985997653348</v>
      </c>
      <c r="U71" s="5">
        <v>1106.2596620706465</v>
      </c>
      <c r="V71" s="5">
        <v>1145.2437744355182</v>
      </c>
      <c r="W71" s="5">
        <v>1015.6931316533894</v>
      </c>
      <c r="X71" s="5">
        <v>1199.6813956717569</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221</v>
      </c>
      <c r="C78" s="54" t="s">
        <v>222</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147</v>
      </c>
      <c r="B79" s="54" t="s">
        <v>223</v>
      </c>
      <c r="C79" s="54" t="s">
        <v>224</v>
      </c>
      <c r="D79" s="5">
        <v>0</v>
      </c>
      <c r="E79" s="5">
        <v>0</v>
      </c>
      <c r="F79" s="5">
        <v>0</v>
      </c>
      <c r="G79" s="5">
        <v>0</v>
      </c>
      <c r="H79" s="5">
        <v>0</v>
      </c>
      <c r="I79" s="5">
        <v>0</v>
      </c>
      <c r="J79" s="5">
        <v>2004.5345833912136</v>
      </c>
      <c r="K79" s="5">
        <v>2001.9583266560494</v>
      </c>
      <c r="L79" s="5">
        <v>1978.5969610739485</v>
      </c>
      <c r="M79" s="5">
        <v>1986.4982281915322</v>
      </c>
      <c r="N79" s="5">
        <v>2048.770232611063</v>
      </c>
      <c r="O79" s="5">
        <v>1977.4030135560542</v>
      </c>
      <c r="P79" s="5">
        <v>1883.5708998266571</v>
      </c>
      <c r="Q79" s="5">
        <v>2010.3187134630584</v>
      </c>
      <c r="R79" s="5">
        <v>2029.2355748726177</v>
      </c>
      <c r="S79" s="5">
        <v>4239.0412384711763</v>
      </c>
      <c r="T79" s="5">
        <v>5415.3516761894325</v>
      </c>
      <c r="U79" s="5">
        <v>5756.0963467974361</v>
      </c>
      <c r="V79" s="5">
        <v>5627.282789935789</v>
      </c>
      <c r="W79" s="5">
        <v>5362.2230658337839</v>
      </c>
      <c r="X79" s="5">
        <v>5627.2411871380846</v>
      </c>
    </row>
    <row r="80" spans="1:24">
      <c r="A80" s="102" t="s">
        <v>225</v>
      </c>
      <c r="B80" s="102"/>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101" t="s">
        <v>228</v>
      </c>
      <c r="B81" s="101"/>
      <c r="C81" s="86"/>
      <c r="D81" s="55">
        <v>0</v>
      </c>
      <c r="E81" s="55">
        <v>3710.8684799637999</v>
      </c>
      <c r="F81" s="55">
        <v>3715.5127438562945</v>
      </c>
      <c r="G81" s="55">
        <v>3746.4051497949818</v>
      </c>
      <c r="H81" s="55">
        <v>4188.9062040493609</v>
      </c>
      <c r="I81" s="55">
        <v>6360.9865479286955</v>
      </c>
      <c r="J81" s="55">
        <v>9299.4348878197834</v>
      </c>
      <c r="K81" s="55">
        <v>14415.659750432304</v>
      </c>
      <c r="L81" s="55">
        <v>16107.423811236507</v>
      </c>
      <c r="M81" s="55">
        <v>16275.863686156934</v>
      </c>
      <c r="N81" s="55">
        <v>19322.039840345802</v>
      </c>
      <c r="O81" s="55">
        <v>25264.573252889939</v>
      </c>
      <c r="P81" s="55">
        <v>25048.868502433143</v>
      </c>
      <c r="Q81" s="55">
        <v>25704.390382874251</v>
      </c>
      <c r="R81" s="55">
        <v>41626.206091196553</v>
      </c>
      <c r="S81" s="55">
        <v>47889.22666988468</v>
      </c>
      <c r="T81" s="55">
        <v>62584.669377537204</v>
      </c>
      <c r="U81" s="55">
        <v>66052.476058691318</v>
      </c>
      <c r="V81" s="55">
        <v>66771.068338925019</v>
      </c>
      <c r="W81" s="55">
        <v>66599.679325070989</v>
      </c>
      <c r="X81" s="55">
        <v>66535.579241310304</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267</v>
      </c>
    </row>
    <row r="3" spans="1:25">
      <c r="A3" s="103" t="s">
        <v>152</v>
      </c>
      <c r="B3" s="103"/>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140.88790397000028</v>
      </c>
      <c r="F5" s="5">
        <v>136.40748203500073</v>
      </c>
      <c r="G5" s="5">
        <v>139.13363276999996</v>
      </c>
      <c r="H5" s="5">
        <v>141.48085616500018</v>
      </c>
      <c r="I5" s="5">
        <v>138.7521081650001</v>
      </c>
      <c r="J5" s="5">
        <v>141.41046050999981</v>
      </c>
      <c r="K5" s="5">
        <v>120.7582862200009</v>
      </c>
      <c r="L5" s="5">
        <v>132.4248038849997</v>
      </c>
      <c r="M5" s="5">
        <v>134.31007491000005</v>
      </c>
      <c r="N5" s="5">
        <v>131.31792002999944</v>
      </c>
      <c r="O5" s="5">
        <v>140.49373678999999</v>
      </c>
      <c r="P5" s="5">
        <v>135.77059259500101</v>
      </c>
      <c r="Q5" s="5">
        <v>137.51660829500094</v>
      </c>
      <c r="R5" s="5">
        <v>140.32855518000014</v>
      </c>
      <c r="S5" s="5">
        <v>138.43013557999981</v>
      </c>
      <c r="T5" s="5">
        <v>140.65336878999952</v>
      </c>
      <c r="U5" s="5">
        <v>120.82340919000072</v>
      </c>
      <c r="V5" s="5">
        <v>132.7379486400001</v>
      </c>
      <c r="W5" s="5">
        <v>133.19297183500035</v>
      </c>
      <c r="X5" s="5">
        <v>128.21287704499952</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943.82879678500478</v>
      </c>
      <c r="F8" s="5">
        <v>939.86400733000312</v>
      </c>
      <c r="G8" s="5">
        <v>931.48331820500277</v>
      </c>
      <c r="H8" s="5">
        <v>942.55511784500118</v>
      </c>
      <c r="I8" s="5">
        <v>948.5183893849977</v>
      </c>
      <c r="J8" s="5">
        <v>948.66254210499824</v>
      </c>
      <c r="K8" s="5">
        <v>776.50779414499891</v>
      </c>
      <c r="L8" s="5">
        <v>875.66306104999887</v>
      </c>
      <c r="M8" s="5">
        <v>885.02122598999927</v>
      </c>
      <c r="N8" s="5">
        <v>918.69150061000221</v>
      </c>
      <c r="O8" s="5">
        <v>948.5429149149993</v>
      </c>
      <c r="P8" s="5">
        <v>940.62039695500243</v>
      </c>
      <c r="Q8" s="5">
        <v>930.15744965000363</v>
      </c>
      <c r="R8" s="5">
        <v>943.11305324000045</v>
      </c>
      <c r="S8" s="5">
        <v>940.41221714499818</v>
      </c>
      <c r="T8" s="5">
        <v>945.95938182500038</v>
      </c>
      <c r="U8" s="5">
        <v>776.76297240499605</v>
      </c>
      <c r="V8" s="5">
        <v>876.7998377900019</v>
      </c>
      <c r="W8" s="5">
        <v>882.64349492000247</v>
      </c>
      <c r="X8" s="5">
        <v>911.77943382914123</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1968.294709010685</v>
      </c>
      <c r="K10" s="5">
        <v>1623.8482875875216</v>
      </c>
      <c r="L10" s="5">
        <v>1822.1798827881519</v>
      </c>
      <c r="M10" s="5">
        <v>1836.0898949512732</v>
      </c>
      <c r="N10" s="5">
        <v>1955.4115984980349</v>
      </c>
      <c r="O10" s="5">
        <v>1970.268356235679</v>
      </c>
      <c r="P10" s="5">
        <v>1981.6822596538727</v>
      </c>
      <c r="Q10" s="5">
        <v>1997.8911753447499</v>
      </c>
      <c r="R10" s="5">
        <v>2015.4306116106864</v>
      </c>
      <c r="S10" s="5">
        <v>2010.9469699791528</v>
      </c>
      <c r="T10" s="5">
        <v>1962.196039989167</v>
      </c>
      <c r="U10" s="5">
        <v>1625.553197536676</v>
      </c>
      <c r="V10" s="5">
        <v>1825.9309916663735</v>
      </c>
      <c r="W10" s="5">
        <v>1828.771318551705</v>
      </c>
      <c r="X10" s="5">
        <v>1953.6404293297182</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111.89810335802581</v>
      </c>
      <c r="S11" s="5">
        <v>112.34955223645285</v>
      </c>
      <c r="T11" s="5">
        <v>505.46212460000055</v>
      </c>
      <c r="U11" s="5">
        <v>418.67396680000058</v>
      </c>
      <c r="V11" s="5">
        <v>469.74325759999948</v>
      </c>
      <c r="W11" s="5">
        <v>474.43585279999809</v>
      </c>
      <c r="X11" s="5">
        <v>512.8583571999992</v>
      </c>
    </row>
    <row r="12" spans="1:25">
      <c r="A12" s="54" t="s">
        <v>144</v>
      </c>
      <c r="B12" s="54" t="s">
        <v>169</v>
      </c>
      <c r="C12" s="54" t="s">
        <v>170</v>
      </c>
      <c r="D12" s="5">
        <v>0</v>
      </c>
      <c r="E12" s="5">
        <v>0</v>
      </c>
      <c r="F12" s="5">
        <v>0</v>
      </c>
      <c r="G12" s="5">
        <v>0</v>
      </c>
      <c r="H12" s="5">
        <v>0</v>
      </c>
      <c r="I12" s="5">
        <v>0</v>
      </c>
      <c r="J12" s="5">
        <v>0</v>
      </c>
      <c r="K12" s="5">
        <v>0</v>
      </c>
      <c r="L12" s="5">
        <v>589.52069537052546</v>
      </c>
      <c r="M12" s="5">
        <v>611.15502031972483</v>
      </c>
      <c r="N12" s="5">
        <v>652.44979769434235</v>
      </c>
      <c r="O12" s="5">
        <v>645.77308775708946</v>
      </c>
      <c r="P12" s="5">
        <v>624.07863192818957</v>
      </c>
      <c r="Q12" s="5">
        <v>630.56973376056976</v>
      </c>
      <c r="R12" s="5">
        <v>4505.9491883719202</v>
      </c>
      <c r="S12" s="5">
        <v>4488.9715526625741</v>
      </c>
      <c r="T12" s="5">
        <v>4429.9852913305476</v>
      </c>
      <c r="U12" s="5">
        <v>3785.4611002903098</v>
      </c>
      <c r="V12" s="5">
        <v>5074.2582619870082</v>
      </c>
      <c r="W12" s="5">
        <v>6358.525308661513</v>
      </c>
      <c r="X12" s="5">
        <v>6777.0971531980922</v>
      </c>
    </row>
    <row r="13" spans="1:25">
      <c r="A13" s="54" t="s">
        <v>127</v>
      </c>
      <c r="B13" s="54" t="s">
        <v>171</v>
      </c>
      <c r="C13" s="54" t="s">
        <v>172</v>
      </c>
      <c r="D13" s="5">
        <v>0</v>
      </c>
      <c r="E13" s="5">
        <v>314.75083676999964</v>
      </c>
      <c r="F13" s="5">
        <v>315.55493034000216</v>
      </c>
      <c r="G13" s="5">
        <v>305.91381552499922</v>
      </c>
      <c r="H13" s="5">
        <v>327.11529797999935</v>
      </c>
      <c r="I13" s="5">
        <v>328.82066023500079</v>
      </c>
      <c r="J13" s="5">
        <v>318.75987568999886</v>
      </c>
      <c r="K13" s="5">
        <v>277.3019191400013</v>
      </c>
      <c r="L13" s="5">
        <v>291.32923492499987</v>
      </c>
      <c r="M13" s="5">
        <v>308.10457426500039</v>
      </c>
      <c r="N13" s="5">
        <v>320.68747314500007</v>
      </c>
      <c r="O13" s="5">
        <v>3043.966098087129</v>
      </c>
      <c r="P13" s="5">
        <v>3020.3321790805035</v>
      </c>
      <c r="Q13" s="5">
        <v>2943.7270499999986</v>
      </c>
      <c r="R13" s="5">
        <v>5978.0988266999793</v>
      </c>
      <c r="S13" s="5">
        <v>6009.5180985000006</v>
      </c>
      <c r="T13" s="5">
        <v>5776.7608268999784</v>
      </c>
      <c r="U13" s="5">
        <v>5081.0857334999946</v>
      </c>
      <c r="V13" s="5">
        <v>5343.8720706000058</v>
      </c>
      <c r="W13" s="5">
        <v>5614.8759051000088</v>
      </c>
      <c r="X13" s="5">
        <v>5836.8743097000324</v>
      </c>
    </row>
    <row r="14" spans="1:25">
      <c r="A14" s="54" t="s">
        <v>127</v>
      </c>
      <c r="B14" s="54" t="s">
        <v>173</v>
      </c>
      <c r="C14" s="54" t="s">
        <v>174</v>
      </c>
      <c r="D14" s="5">
        <v>0</v>
      </c>
      <c r="E14" s="5">
        <v>289.68446386999847</v>
      </c>
      <c r="F14" s="5">
        <v>292.42035354499859</v>
      </c>
      <c r="G14" s="5">
        <v>274.32537701500007</v>
      </c>
      <c r="H14" s="5">
        <v>298.33823916999773</v>
      </c>
      <c r="I14" s="5">
        <v>293.13881834499915</v>
      </c>
      <c r="J14" s="5">
        <v>686.2918540308475</v>
      </c>
      <c r="K14" s="5">
        <v>577.75103951206199</v>
      </c>
      <c r="L14" s="5">
        <v>618.53250140641217</v>
      </c>
      <c r="M14" s="5">
        <v>645.11437633077196</v>
      </c>
      <c r="N14" s="5">
        <v>702.79053054930012</v>
      </c>
      <c r="O14" s="5">
        <v>684.38256383490716</v>
      </c>
      <c r="P14" s="5">
        <v>681.32606550057619</v>
      </c>
      <c r="Q14" s="5">
        <v>646.21959809148916</v>
      </c>
      <c r="R14" s="5">
        <v>697.50517040100453</v>
      </c>
      <c r="S14" s="5">
        <v>684.18547095149222</v>
      </c>
      <c r="T14" s="5">
        <v>682.09140744299475</v>
      </c>
      <c r="U14" s="5">
        <v>581.68797229722168</v>
      </c>
      <c r="V14" s="5">
        <v>619.13477239571898</v>
      </c>
      <c r="W14" s="5">
        <v>641.92268248407481</v>
      </c>
      <c r="X14" s="5">
        <v>698.6623402306451</v>
      </c>
    </row>
    <row r="15" spans="1:25">
      <c r="A15" s="54" t="s">
        <v>127</v>
      </c>
      <c r="B15" s="54" t="s">
        <v>175</v>
      </c>
      <c r="C15" s="54" t="s">
        <v>176</v>
      </c>
      <c r="D15" s="5">
        <v>0</v>
      </c>
      <c r="E15" s="5">
        <v>373.38696525000051</v>
      </c>
      <c r="F15" s="5">
        <v>366.64122615000019</v>
      </c>
      <c r="G15" s="5">
        <v>363.20167304999813</v>
      </c>
      <c r="H15" s="5">
        <v>382.31036189999907</v>
      </c>
      <c r="I15" s="5">
        <v>378.3423164999993</v>
      </c>
      <c r="J15" s="5">
        <v>379.0685638500002</v>
      </c>
      <c r="K15" s="5">
        <v>327.77379915000051</v>
      </c>
      <c r="L15" s="5">
        <v>340.79380934999853</v>
      </c>
      <c r="M15" s="5">
        <v>1442.1376147006904</v>
      </c>
      <c r="N15" s="5">
        <v>1505.6240121661133</v>
      </c>
      <c r="O15" s="5">
        <v>1500.4268365683843</v>
      </c>
      <c r="P15" s="5">
        <v>2990.6670610007577</v>
      </c>
      <c r="Q15" s="5">
        <v>2957.8368567493212</v>
      </c>
      <c r="R15" s="5">
        <v>4119.1279312740699</v>
      </c>
      <c r="S15" s="5">
        <v>4078.7794515640271</v>
      </c>
      <c r="T15" s="5">
        <v>5496.8093855975367</v>
      </c>
      <c r="U15" s="5">
        <v>4819.824741563627</v>
      </c>
      <c r="V15" s="5">
        <v>4992.7257428821131</v>
      </c>
      <c r="W15" s="5">
        <v>9459.4480912876588</v>
      </c>
      <c r="X15" s="5">
        <v>9852.2503853168982</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1015.7575794106396</v>
      </c>
      <c r="P18" s="5">
        <v>1546.5938834880856</v>
      </c>
      <c r="Q18" s="5">
        <v>1493.3252784483052</v>
      </c>
      <c r="R18" s="5">
        <v>1555.4744022000025</v>
      </c>
      <c r="S18" s="5">
        <v>1573.4833955999948</v>
      </c>
      <c r="T18" s="5">
        <v>1618.2149304000013</v>
      </c>
      <c r="U18" s="5">
        <v>1492.7923830000125</v>
      </c>
      <c r="V18" s="5">
        <v>1520.329936800006</v>
      </c>
      <c r="W18" s="5">
        <v>1525.5471780000109</v>
      </c>
      <c r="X18" s="5">
        <v>1521.987603</v>
      </c>
    </row>
    <row r="19" spans="1:24">
      <c r="A19" s="54" t="s">
        <v>127</v>
      </c>
      <c r="B19" s="54" t="s">
        <v>183</v>
      </c>
      <c r="C19" s="54" t="s">
        <v>184</v>
      </c>
      <c r="D19" s="5">
        <v>0</v>
      </c>
      <c r="E19" s="5">
        <v>0</v>
      </c>
      <c r="F19" s="5">
        <v>0</v>
      </c>
      <c r="G19" s="5">
        <v>0</v>
      </c>
      <c r="H19" s="5">
        <v>0</v>
      </c>
      <c r="I19" s="5">
        <v>0</v>
      </c>
      <c r="J19" s="5">
        <v>0</v>
      </c>
      <c r="K19" s="5">
        <v>0</v>
      </c>
      <c r="L19" s="5">
        <v>0</v>
      </c>
      <c r="M19" s="5">
        <v>0</v>
      </c>
      <c r="N19" s="5">
        <v>0</v>
      </c>
      <c r="O19" s="5">
        <v>1298.131616378068</v>
      </c>
      <c r="P19" s="5">
        <v>1247.4716436626049</v>
      </c>
      <c r="Q19" s="5">
        <v>1196.784935348622</v>
      </c>
      <c r="R19" s="5">
        <v>2455.1842006991728</v>
      </c>
      <c r="S19" s="5">
        <v>2476.6367809999997</v>
      </c>
      <c r="T19" s="5">
        <v>2572.951725999998</v>
      </c>
      <c r="U19" s="5">
        <v>2310.230466999999</v>
      </c>
      <c r="V19" s="5">
        <v>2399.2400590000107</v>
      </c>
      <c r="W19" s="5">
        <v>2449.274386999989</v>
      </c>
      <c r="X19" s="5">
        <v>2415.3012579999986</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101.67139932000043</v>
      </c>
      <c r="I23" s="5">
        <v>209.5806657600009</v>
      </c>
      <c r="J23" s="5">
        <v>323.88490235999944</v>
      </c>
      <c r="K23" s="5">
        <v>387.24736256000045</v>
      </c>
      <c r="L23" s="5">
        <v>501.17530020000044</v>
      </c>
      <c r="M23" s="5">
        <v>503.58636599999892</v>
      </c>
      <c r="N23" s="5">
        <v>500.4873486000011</v>
      </c>
      <c r="O23" s="5">
        <v>536.1087131135364</v>
      </c>
      <c r="P23" s="5">
        <v>513.30977920000225</v>
      </c>
      <c r="Q23" s="5">
        <v>499.19329220051111</v>
      </c>
      <c r="R23" s="5">
        <v>510.52967539999969</v>
      </c>
      <c r="S23" s="5">
        <v>522.01015200000109</v>
      </c>
      <c r="T23" s="5">
        <v>1022.8277056599954</v>
      </c>
      <c r="U23" s="5">
        <v>925.95313944000168</v>
      </c>
      <c r="V23" s="5">
        <v>952.12848982000048</v>
      </c>
      <c r="W23" s="5">
        <v>955.06473937608337</v>
      </c>
      <c r="X23" s="5">
        <v>942.25691771457934</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0</v>
      </c>
      <c r="P29" s="5">
        <v>222.48667483583623</v>
      </c>
      <c r="Q29" s="5">
        <v>223.7681568434821</v>
      </c>
      <c r="R29" s="5">
        <v>2077.1551368703758</v>
      </c>
      <c r="S29" s="5">
        <v>2621.852130000002</v>
      </c>
      <c r="T29" s="5">
        <v>2619.4656780000109</v>
      </c>
      <c r="U29" s="5">
        <v>2433.4952379999904</v>
      </c>
      <c r="V29" s="5">
        <v>2469.6079980000122</v>
      </c>
      <c r="W29" s="5">
        <v>2449.2864575989179</v>
      </c>
      <c r="X29" s="5">
        <v>2494.0772527036092</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0</v>
      </c>
      <c r="N34" s="5">
        <v>0</v>
      </c>
      <c r="O34" s="5">
        <v>0</v>
      </c>
      <c r="P34" s="5">
        <v>0</v>
      </c>
      <c r="Q34" s="5">
        <v>0</v>
      </c>
      <c r="R34" s="5">
        <v>0</v>
      </c>
      <c r="S34" s="5">
        <v>0</v>
      </c>
      <c r="T34" s="5">
        <v>0</v>
      </c>
      <c r="U34" s="5">
        <v>0</v>
      </c>
      <c r="V34" s="5">
        <v>0</v>
      </c>
      <c r="W34" s="5">
        <v>0</v>
      </c>
      <c r="X34" s="5">
        <v>0</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228</v>
      </c>
      <c r="B40" s="101"/>
      <c r="C40" s="86"/>
      <c r="D40" s="55">
        <v>0</v>
      </c>
      <c r="E40" s="55">
        <v>2062.5389666450042</v>
      </c>
      <c r="F40" s="55">
        <v>2050.8879994000044</v>
      </c>
      <c r="G40" s="55">
        <v>2014.0578165649999</v>
      </c>
      <c r="H40" s="55">
        <v>2193.471272379998</v>
      </c>
      <c r="I40" s="55">
        <v>2297.1529583899983</v>
      </c>
      <c r="J40" s="55">
        <v>4766.3729075565288</v>
      </c>
      <c r="K40" s="55">
        <v>4091.1884883145858</v>
      </c>
      <c r="L40" s="55">
        <v>5171.6192889750873</v>
      </c>
      <c r="M40" s="55">
        <v>6365.5191474674584</v>
      </c>
      <c r="N40" s="55">
        <v>6687.460181292794</v>
      </c>
      <c r="O40" s="55">
        <v>11783.851503090435</v>
      </c>
      <c r="P40" s="55">
        <v>13904.339167900433</v>
      </c>
      <c r="Q40" s="55">
        <v>13656.990134732052</v>
      </c>
      <c r="R40" s="55">
        <v>25109.794855305237</v>
      </c>
      <c r="S40" s="55">
        <v>25657.575907218696</v>
      </c>
      <c r="T40" s="55">
        <v>27773.377866535233</v>
      </c>
      <c r="U40" s="55">
        <v>24372.344321022829</v>
      </c>
      <c r="V40" s="55">
        <v>26676.50936718125</v>
      </c>
      <c r="W40" s="55">
        <v>32772.988387614962</v>
      </c>
      <c r="X40" s="55">
        <v>34044.998317267717</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118</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329.32496696127441</v>
      </c>
      <c r="I44" s="5">
        <v>2497.4239040223538</v>
      </c>
      <c r="J44" s="5">
        <v>3327.4280992181848</v>
      </c>
      <c r="K44" s="5">
        <v>2970.9186024910446</v>
      </c>
      <c r="L44" s="5">
        <v>3120.8287412600494</v>
      </c>
      <c r="M44" s="5">
        <v>3048.9544022414661</v>
      </c>
      <c r="N44" s="5">
        <v>3012.1126010797648</v>
      </c>
      <c r="O44" s="5">
        <v>3043.4224668319225</v>
      </c>
      <c r="P44" s="5">
        <v>2735.0373973027245</v>
      </c>
      <c r="Q44" s="5">
        <v>2842.0220204475245</v>
      </c>
      <c r="R44" s="5">
        <v>4414.639003907766</v>
      </c>
      <c r="S44" s="5">
        <v>4908.3561447048069</v>
      </c>
      <c r="T44" s="5">
        <v>7761.6099699196784</v>
      </c>
      <c r="U44" s="5">
        <v>7218.1535339584279</v>
      </c>
      <c r="V44" s="5">
        <v>7710.1576195589332</v>
      </c>
      <c r="W44" s="5">
        <v>7594.288447349385</v>
      </c>
      <c r="X44" s="5">
        <v>7475.5613646047441</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38.301431959109706</v>
      </c>
      <c r="R47" s="5">
        <v>3559.0049549107202</v>
      </c>
      <c r="S47" s="5">
        <v>3682.4806571469421</v>
      </c>
      <c r="T47" s="5">
        <v>3561.3417620662481</v>
      </c>
      <c r="U47" s="5">
        <v>3507.9487513012441</v>
      </c>
      <c r="V47" s="5">
        <v>3456.6823589350802</v>
      </c>
      <c r="W47" s="5">
        <v>3517.9349702730624</v>
      </c>
      <c r="X47" s="5">
        <v>3666.2033060892645</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0</v>
      </c>
      <c r="J49" s="5">
        <v>0</v>
      </c>
      <c r="K49" s="5">
        <v>2669.7744850628419</v>
      </c>
      <c r="L49" s="5">
        <v>2687.0136787683186</v>
      </c>
      <c r="M49" s="5">
        <v>2532.3802180707362</v>
      </c>
      <c r="N49" s="5">
        <v>2541.3560811753541</v>
      </c>
      <c r="O49" s="5">
        <v>2518.1742074504195</v>
      </c>
      <c r="P49" s="5">
        <v>2422.8547151645812</v>
      </c>
      <c r="Q49" s="5">
        <v>3247.2806993719901</v>
      </c>
      <c r="R49" s="5">
        <v>3151.8337646681057</v>
      </c>
      <c r="S49" s="5">
        <v>3361.4876121171619</v>
      </c>
      <c r="T49" s="5">
        <v>3192.8879615007122</v>
      </c>
      <c r="U49" s="5">
        <v>3331.6710394382771</v>
      </c>
      <c r="V49" s="5">
        <v>3341.0783730234552</v>
      </c>
      <c r="W49" s="5">
        <v>3203.8913811948919</v>
      </c>
      <c r="X49" s="5">
        <v>3153.2830569314351</v>
      </c>
    </row>
    <row r="50" spans="1:24">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879.83337837171086</v>
      </c>
      <c r="S50" s="5">
        <v>925.12940765498001</v>
      </c>
      <c r="T50" s="5">
        <v>848.33456184695217</v>
      </c>
      <c r="U50" s="5">
        <v>886.27334921419299</v>
      </c>
      <c r="V50" s="5">
        <v>898.08472054544575</v>
      </c>
      <c r="W50" s="5">
        <v>892.48580341803722</v>
      </c>
      <c r="X50" s="5">
        <v>835.64945356327905</v>
      </c>
    </row>
    <row r="51" spans="1:24">
      <c r="A51" s="54" t="s">
        <v>144</v>
      </c>
      <c r="B51" s="54" t="s">
        <v>169</v>
      </c>
      <c r="C51" s="54" t="s">
        <v>170</v>
      </c>
      <c r="D51" s="5">
        <v>0</v>
      </c>
      <c r="E51" s="5">
        <v>1818.555697999999</v>
      </c>
      <c r="F51" s="5">
        <v>1810.1897495000039</v>
      </c>
      <c r="G51" s="5">
        <v>1769.9762743618383</v>
      </c>
      <c r="H51" s="5">
        <v>1822.1126089999991</v>
      </c>
      <c r="I51" s="5">
        <v>1953.2279612499917</v>
      </c>
      <c r="J51" s="5">
        <v>1812.7904754527801</v>
      </c>
      <c r="K51" s="5">
        <v>4068.5281815867647</v>
      </c>
      <c r="L51" s="5">
        <v>5151.9540921780736</v>
      </c>
      <c r="M51" s="5">
        <v>5070.3657873472084</v>
      </c>
      <c r="N51" s="5">
        <v>4837.9732175320614</v>
      </c>
      <c r="O51" s="5">
        <v>4998.3210667505127</v>
      </c>
      <c r="P51" s="5">
        <v>4982.7506847866616</v>
      </c>
      <c r="Q51" s="5">
        <v>4903.0391716308513</v>
      </c>
      <c r="R51" s="5">
        <v>5062.7762095510388</v>
      </c>
      <c r="S51" s="5">
        <v>9026.240559655218</v>
      </c>
      <c r="T51" s="5">
        <v>11775.416723295162</v>
      </c>
      <c r="U51" s="5">
        <v>12349.787081244045</v>
      </c>
      <c r="V51" s="5">
        <v>11954.434324233325</v>
      </c>
      <c r="W51" s="5">
        <v>11860.124115356732</v>
      </c>
      <c r="X51" s="5">
        <v>11090.554897384944</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0</v>
      </c>
      <c r="N53" s="5">
        <v>0</v>
      </c>
      <c r="O53" s="5">
        <v>2829.2946035143195</v>
      </c>
      <c r="P53" s="5">
        <v>2672.0976721683032</v>
      </c>
      <c r="Q53" s="5">
        <v>2828.7572736374273</v>
      </c>
      <c r="R53" s="5">
        <v>8715.5688862763782</v>
      </c>
      <c r="S53" s="5">
        <v>8821.932539050802</v>
      </c>
      <c r="T53" s="5">
        <v>11628.332576931363</v>
      </c>
      <c r="U53" s="5">
        <v>13325.489640410568</v>
      </c>
      <c r="V53" s="5">
        <v>12287.663140365417</v>
      </c>
      <c r="W53" s="5">
        <v>12106.938325400808</v>
      </c>
      <c r="X53" s="5">
        <v>11044.138735348948</v>
      </c>
    </row>
    <row r="54" spans="1:24">
      <c r="A54" s="54" t="s">
        <v>127</v>
      </c>
      <c r="B54" s="54" t="s">
        <v>175</v>
      </c>
      <c r="C54" s="54" t="s">
        <v>176</v>
      </c>
      <c r="D54" s="5">
        <v>0</v>
      </c>
      <c r="E54" s="5">
        <v>0</v>
      </c>
      <c r="F54" s="5">
        <v>0</v>
      </c>
      <c r="G54" s="5">
        <v>0</v>
      </c>
      <c r="H54" s="5">
        <v>0</v>
      </c>
      <c r="I54" s="5">
        <v>0</v>
      </c>
      <c r="J54" s="5">
        <v>0</v>
      </c>
      <c r="K54" s="5">
        <v>0</v>
      </c>
      <c r="L54" s="5">
        <v>0</v>
      </c>
      <c r="M54" s="5">
        <v>0</v>
      </c>
      <c r="N54" s="5">
        <v>0</v>
      </c>
      <c r="O54" s="5">
        <v>2476.4045609542995</v>
      </c>
      <c r="P54" s="5">
        <v>2528.3874340252642</v>
      </c>
      <c r="Q54" s="5">
        <v>2556.8528864923887</v>
      </c>
      <c r="R54" s="5">
        <v>4305.5431853716364</v>
      </c>
      <c r="S54" s="5">
        <v>4319.2009362746585</v>
      </c>
      <c r="T54" s="5">
        <v>4129.0729343125877</v>
      </c>
      <c r="U54" s="5">
        <v>4560.782291946889</v>
      </c>
      <c r="V54" s="5">
        <v>4147.0154347084672</v>
      </c>
      <c r="W54" s="5">
        <v>4137.4078290662801</v>
      </c>
      <c r="X54" s="5">
        <v>3897.0150857830731</v>
      </c>
    </row>
    <row r="55" spans="1:24">
      <c r="A55" s="54" t="s">
        <v>127</v>
      </c>
      <c r="B55" s="54" t="s">
        <v>177</v>
      </c>
      <c r="C55" s="54" t="s">
        <v>178</v>
      </c>
      <c r="D55" s="5">
        <v>0</v>
      </c>
      <c r="E55" s="5">
        <v>788.39613344000134</v>
      </c>
      <c r="F55" s="5">
        <v>818.43713615299725</v>
      </c>
      <c r="G55" s="5">
        <v>834.76198173771593</v>
      </c>
      <c r="H55" s="5">
        <v>851.14869966100196</v>
      </c>
      <c r="I55" s="5">
        <v>767.05242132549665</v>
      </c>
      <c r="J55" s="5">
        <v>781.52408401150115</v>
      </c>
      <c r="K55" s="5">
        <v>808.95227440776978</v>
      </c>
      <c r="L55" s="5">
        <v>760.1432995055028</v>
      </c>
      <c r="M55" s="5">
        <v>813.97302434917697</v>
      </c>
      <c r="N55" s="5">
        <v>843.67142441669205</v>
      </c>
      <c r="O55" s="5">
        <v>751.45972829910465</v>
      </c>
      <c r="P55" s="5">
        <v>790.1610623512903</v>
      </c>
      <c r="Q55" s="5">
        <v>809.71730251299857</v>
      </c>
      <c r="R55" s="5">
        <v>831.65214246361597</v>
      </c>
      <c r="S55" s="5">
        <v>754.55318666541552</v>
      </c>
      <c r="T55" s="5">
        <v>765.14703392161914</v>
      </c>
      <c r="U55" s="5">
        <v>806.85973047599339</v>
      </c>
      <c r="V55" s="5">
        <v>761.40656281799534</v>
      </c>
      <c r="W55" s="5">
        <v>788.97775671729789</v>
      </c>
      <c r="X55" s="5">
        <v>823.92847981768023</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0</v>
      </c>
      <c r="G60" s="5">
        <v>0</v>
      </c>
      <c r="H60" s="5">
        <v>0</v>
      </c>
      <c r="I60" s="5">
        <v>0</v>
      </c>
      <c r="J60" s="5">
        <v>0</v>
      </c>
      <c r="K60" s="5">
        <v>0</v>
      </c>
      <c r="L60" s="5">
        <v>0</v>
      </c>
      <c r="M60" s="5">
        <v>0</v>
      </c>
      <c r="N60" s="5">
        <v>0</v>
      </c>
      <c r="O60" s="5">
        <v>295.94288702143876</v>
      </c>
      <c r="P60" s="5">
        <v>907.00783564592825</v>
      </c>
      <c r="Q60" s="5">
        <v>916.87973237751714</v>
      </c>
      <c r="R60" s="5">
        <v>952.4641589291216</v>
      </c>
      <c r="S60" s="5">
        <v>914.59368090830935</v>
      </c>
      <c r="T60" s="5">
        <v>846.41471629348837</v>
      </c>
      <c r="U60" s="5">
        <v>898.1723679142417</v>
      </c>
      <c r="V60" s="5">
        <v>870.86720010918009</v>
      </c>
      <c r="W60" s="5">
        <v>876.51796433949175</v>
      </c>
      <c r="X60" s="5">
        <v>934.90586276376371</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651.47697103766632</v>
      </c>
      <c r="F63" s="5">
        <v>627.31197226986058</v>
      </c>
      <c r="G63" s="5">
        <v>660.72639406387975</v>
      </c>
      <c r="H63" s="5">
        <v>686.0722780712249</v>
      </c>
      <c r="I63" s="5">
        <v>659.21321867759832</v>
      </c>
      <c r="J63" s="5">
        <v>853.39565632910194</v>
      </c>
      <c r="K63" s="5">
        <v>1011.8269526571592</v>
      </c>
      <c r="L63" s="5">
        <v>1439.653378649288</v>
      </c>
      <c r="M63" s="5">
        <v>1387.0108473533508</v>
      </c>
      <c r="N63" s="5">
        <v>1522.2623480451177</v>
      </c>
      <c r="O63" s="5">
        <v>1363.2794054335516</v>
      </c>
      <c r="P63" s="5">
        <v>1368.5617916061763</v>
      </c>
      <c r="Q63" s="5">
        <v>1365.8476757262872</v>
      </c>
      <c r="R63" s="5">
        <v>2325.4281572052591</v>
      </c>
      <c r="S63" s="5">
        <v>2300.288853139346</v>
      </c>
      <c r="T63" s="5">
        <v>2209.4230398533405</v>
      </c>
      <c r="U63" s="5">
        <v>2390.5315761995193</v>
      </c>
      <c r="V63" s="5">
        <v>3128.6542811702434</v>
      </c>
      <c r="W63" s="5">
        <v>4240.6690350822428</v>
      </c>
      <c r="X63" s="5">
        <v>4727.009114655134</v>
      </c>
    </row>
    <row r="64" spans="1:24">
      <c r="A64" s="54" t="s">
        <v>145</v>
      </c>
      <c r="B64" s="54" t="s">
        <v>195</v>
      </c>
      <c r="C64" s="54" t="s">
        <v>196</v>
      </c>
      <c r="D64" s="5">
        <v>0</v>
      </c>
      <c r="E64" s="5">
        <v>452.43967748613454</v>
      </c>
      <c r="F64" s="5">
        <v>459.57388593341875</v>
      </c>
      <c r="G64" s="5">
        <v>480.94049963154407</v>
      </c>
      <c r="H64" s="5">
        <v>500.24765035590696</v>
      </c>
      <c r="I64" s="5">
        <v>484.06904265327438</v>
      </c>
      <c r="J64" s="5">
        <v>445.05223823328771</v>
      </c>
      <c r="K64" s="5">
        <v>456.82604237348352</v>
      </c>
      <c r="L64" s="5">
        <v>477.3207952217266</v>
      </c>
      <c r="M64" s="5">
        <v>458.6895605404963</v>
      </c>
      <c r="N64" s="5">
        <v>522.68311735605494</v>
      </c>
      <c r="O64" s="5">
        <v>428.12168953352051</v>
      </c>
      <c r="P64" s="5">
        <v>435.33481936492296</v>
      </c>
      <c r="Q64" s="5">
        <v>467.12209654390006</v>
      </c>
      <c r="R64" s="5">
        <v>589.68837607357398</v>
      </c>
      <c r="S64" s="5">
        <v>588.2017746192405</v>
      </c>
      <c r="T64" s="5">
        <v>1775.243876635499</v>
      </c>
      <c r="U64" s="5">
        <v>1853.9725382695917</v>
      </c>
      <c r="V64" s="5">
        <v>2466.8296892715025</v>
      </c>
      <c r="W64" s="5">
        <v>3426.529187528587</v>
      </c>
      <c r="X64" s="5">
        <v>3922.9168700982946</v>
      </c>
    </row>
    <row r="65" spans="1:24">
      <c r="A65" s="54" t="s">
        <v>145</v>
      </c>
      <c r="B65" s="54" t="s">
        <v>197</v>
      </c>
      <c r="C65" s="54" t="s">
        <v>198</v>
      </c>
      <c r="D65" s="5">
        <v>0</v>
      </c>
      <c r="E65" s="5">
        <v>0</v>
      </c>
      <c r="F65" s="5">
        <v>0</v>
      </c>
      <c r="G65" s="5">
        <v>0</v>
      </c>
      <c r="H65" s="5">
        <v>0</v>
      </c>
      <c r="I65" s="5">
        <v>0</v>
      </c>
      <c r="J65" s="5">
        <v>0</v>
      </c>
      <c r="K65" s="5">
        <v>183.14288323827785</v>
      </c>
      <c r="L65" s="5">
        <v>180.40244127605226</v>
      </c>
      <c r="M65" s="5">
        <v>178.34634300759654</v>
      </c>
      <c r="N65" s="5">
        <v>203.13453635004063</v>
      </c>
      <c r="O65" s="5">
        <v>179.67605852351204</v>
      </c>
      <c r="P65" s="5">
        <v>170.09137530789891</v>
      </c>
      <c r="Q65" s="5">
        <v>185.75830165041805</v>
      </c>
      <c r="R65" s="5">
        <v>188.10406858942102</v>
      </c>
      <c r="S65" s="5">
        <v>178.14132662871683</v>
      </c>
      <c r="T65" s="5">
        <v>181.54738240774353</v>
      </c>
      <c r="U65" s="5">
        <v>184.36738467901296</v>
      </c>
      <c r="V65" s="5">
        <v>180.12415851992969</v>
      </c>
      <c r="W65" s="5">
        <v>177.12694108342217</v>
      </c>
      <c r="X65" s="5">
        <v>203.46002049415821</v>
      </c>
    </row>
    <row r="66" spans="1:24">
      <c r="A66" s="54" t="s">
        <v>145</v>
      </c>
      <c r="B66" s="54" t="s">
        <v>199</v>
      </c>
      <c r="C66" s="54" t="s">
        <v>200</v>
      </c>
      <c r="D66" s="5">
        <v>0</v>
      </c>
      <c r="E66" s="5">
        <v>0</v>
      </c>
      <c r="F66" s="5">
        <v>0</v>
      </c>
      <c r="G66" s="5">
        <v>0</v>
      </c>
      <c r="H66" s="5">
        <v>0</v>
      </c>
      <c r="I66" s="5">
        <v>0</v>
      </c>
      <c r="J66" s="5">
        <v>0</v>
      </c>
      <c r="K66" s="5">
        <v>85.649621324077884</v>
      </c>
      <c r="L66" s="5">
        <v>83.532115731698852</v>
      </c>
      <c r="M66" s="5">
        <v>79.804611320913281</v>
      </c>
      <c r="N66" s="5">
        <v>86.370177193593278</v>
      </c>
      <c r="O66" s="5">
        <v>84.628215178749286</v>
      </c>
      <c r="P66" s="5">
        <v>81.350686364565703</v>
      </c>
      <c r="Q66" s="5">
        <v>78.617149563817179</v>
      </c>
      <c r="R66" s="5">
        <v>85.802651140772895</v>
      </c>
      <c r="S66" s="5">
        <v>84.74255638756803</v>
      </c>
      <c r="T66" s="5">
        <v>1112.8336526908831</v>
      </c>
      <c r="U66" s="5">
        <v>1126.1656783584453</v>
      </c>
      <c r="V66" s="5">
        <v>1090.1488578891519</v>
      </c>
      <c r="W66" s="5">
        <v>1017.8497053475633</v>
      </c>
      <c r="X66" s="5">
        <v>1102.8750506434762</v>
      </c>
    </row>
    <row r="67" spans="1:24">
      <c r="A67" s="54" t="s">
        <v>146</v>
      </c>
      <c r="B67" s="54" t="s">
        <v>201</v>
      </c>
      <c r="C67" s="54" t="s">
        <v>202</v>
      </c>
      <c r="D67" s="5">
        <v>0</v>
      </c>
      <c r="E67" s="5">
        <v>0</v>
      </c>
      <c r="F67" s="5">
        <v>0</v>
      </c>
      <c r="G67" s="5">
        <v>0</v>
      </c>
      <c r="H67" s="5">
        <v>0</v>
      </c>
      <c r="I67" s="5">
        <v>0</v>
      </c>
      <c r="J67" s="5">
        <v>0</v>
      </c>
      <c r="K67" s="5">
        <v>0</v>
      </c>
      <c r="L67" s="5">
        <v>0</v>
      </c>
      <c r="M67" s="5">
        <v>0</v>
      </c>
      <c r="N67" s="5">
        <v>0</v>
      </c>
      <c r="O67" s="5">
        <v>160.31835459031856</v>
      </c>
      <c r="P67" s="5">
        <v>165.58782061713106</v>
      </c>
      <c r="Q67" s="5">
        <v>166.60983800464771</v>
      </c>
      <c r="R67" s="5">
        <v>175.44355587662531</v>
      </c>
      <c r="S67" s="5">
        <v>176.34562233353512</v>
      </c>
      <c r="T67" s="5">
        <v>2300.8843326620713</v>
      </c>
      <c r="U67" s="5">
        <v>2461.4563378509242</v>
      </c>
      <c r="V67" s="5">
        <v>2709.5555770433175</v>
      </c>
      <c r="W67" s="5">
        <v>2494.6067573797322</v>
      </c>
      <c r="X67" s="5">
        <v>2822.3935205111834</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0</v>
      </c>
      <c r="I69" s="5">
        <v>0</v>
      </c>
      <c r="J69" s="5">
        <v>0</v>
      </c>
      <c r="K69" s="5">
        <v>0</v>
      </c>
      <c r="L69" s="5">
        <v>0</v>
      </c>
      <c r="M69" s="5">
        <v>24.98382987391232</v>
      </c>
      <c r="N69" s="5">
        <v>188.25679781661609</v>
      </c>
      <c r="O69" s="5">
        <v>3059.3102062790854</v>
      </c>
      <c r="P69" s="5">
        <v>3065.5594165547063</v>
      </c>
      <c r="Q69" s="5">
        <v>3115.2526541574816</v>
      </c>
      <c r="R69" s="5">
        <v>3414.5909507635297</v>
      </c>
      <c r="S69" s="5">
        <v>3347.0388592176496</v>
      </c>
      <c r="T69" s="5">
        <v>3144.7136986487462</v>
      </c>
      <c r="U69" s="5">
        <v>3304.1327244691597</v>
      </c>
      <c r="V69" s="5">
        <v>3353.9782278280327</v>
      </c>
      <c r="W69" s="5">
        <v>3225.5636610446127</v>
      </c>
      <c r="X69" s="5">
        <v>3408.254446264983</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132.51904266377196</v>
      </c>
      <c r="S70" s="5">
        <v>238.43079516095588</v>
      </c>
      <c r="T70" s="5">
        <v>1079.3960638222097</v>
      </c>
      <c r="U70" s="5">
        <v>1199.3941047422788</v>
      </c>
      <c r="V70" s="5">
        <v>1246.5008135897945</v>
      </c>
      <c r="W70" s="5">
        <v>1089.7806031654254</v>
      </c>
      <c r="X70" s="5">
        <v>1294.3839447810053</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0</v>
      </c>
      <c r="G78" s="5">
        <v>0</v>
      </c>
      <c r="H78" s="5">
        <v>0</v>
      </c>
      <c r="I78" s="5">
        <v>0</v>
      </c>
      <c r="J78" s="5">
        <v>2158.7732538021842</v>
      </c>
      <c r="K78" s="5">
        <v>2146.1090066042166</v>
      </c>
      <c r="L78" s="5">
        <v>2128.2023217502269</v>
      </c>
      <c r="M78" s="5">
        <v>2121.5498889073833</v>
      </c>
      <c r="N78" s="5">
        <v>2195.8975721851248</v>
      </c>
      <c r="O78" s="5">
        <v>2125.8860478659958</v>
      </c>
      <c r="P78" s="5">
        <v>2033.3495808843477</v>
      </c>
      <c r="Q78" s="5">
        <v>2168.2447439667858</v>
      </c>
      <c r="R78" s="5">
        <v>2209.3050530629712</v>
      </c>
      <c r="S78" s="5">
        <v>4226.4149715550011</v>
      </c>
      <c r="T78" s="5">
        <v>5357.4708796632194</v>
      </c>
      <c r="U78" s="5">
        <v>5663.5300136936694</v>
      </c>
      <c r="V78" s="5">
        <v>5566.8881117783949</v>
      </c>
      <c r="W78" s="5">
        <v>5293.736780113165</v>
      </c>
      <c r="X78" s="5">
        <v>5553.8313523207134</v>
      </c>
    </row>
    <row r="79" spans="1:24">
      <c r="A79" s="101" t="s">
        <v>228</v>
      </c>
      <c r="B79" s="101"/>
      <c r="C79" s="86"/>
      <c r="D79" s="55">
        <v>0</v>
      </c>
      <c r="E79" s="55">
        <v>3710.8684799638013</v>
      </c>
      <c r="F79" s="55">
        <v>3715.5127438562808</v>
      </c>
      <c r="G79" s="55">
        <v>3746.4051497949786</v>
      </c>
      <c r="H79" s="55">
        <v>4188.9062040494073</v>
      </c>
      <c r="I79" s="55">
        <v>6360.9865479287146</v>
      </c>
      <c r="J79" s="55">
        <v>9378.9638070470392</v>
      </c>
      <c r="K79" s="55">
        <v>14401.728049745632</v>
      </c>
      <c r="L79" s="55">
        <v>16029.050864340936</v>
      </c>
      <c r="M79" s="55">
        <v>15716.058513012242</v>
      </c>
      <c r="N79" s="55">
        <v>15953.717873150421</v>
      </c>
      <c r="O79" s="55">
        <v>24314.239498226751</v>
      </c>
      <c r="P79" s="55">
        <v>24358.132292144506</v>
      </c>
      <c r="Q79" s="55">
        <v>25690.302978043143</v>
      </c>
      <c r="R79" s="55">
        <v>40994.197539826011</v>
      </c>
      <c r="S79" s="55">
        <v>47853.579483220317</v>
      </c>
      <c r="T79" s="55">
        <v>61670.07116647152</v>
      </c>
      <c r="U79" s="55">
        <v>65068.688144166488</v>
      </c>
      <c r="V79" s="55">
        <v>65170.069451387681</v>
      </c>
      <c r="W79" s="55">
        <v>65944.429263860744</v>
      </c>
      <c r="X79" s="55">
        <v>65956.364562056071</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164062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267</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1962.4185713737386</v>
      </c>
      <c r="C4" s="5">
        <v>125.07327468412167</v>
      </c>
      <c r="D4" s="5">
        <v>125.09868768846563</v>
      </c>
      <c r="E4" s="5">
        <v>124.84608051350219</v>
      </c>
      <c r="F4" s="5">
        <v>120.87082426271421</v>
      </c>
      <c r="G4" s="5">
        <v>119.6006328063133</v>
      </c>
      <c r="H4" s="5">
        <v>115.05862385822171</v>
      </c>
      <c r="I4" s="5">
        <v>114.85172214658976</v>
      </c>
      <c r="J4" s="5">
        <v>103.37625779032071</v>
      </c>
      <c r="K4" s="5">
        <v>102.38379420550098</v>
      </c>
      <c r="L4" s="5">
        <v>106.92338307689394</v>
      </c>
      <c r="M4" s="5">
        <v>98.27177922624071</v>
      </c>
      <c r="N4" s="5">
        <v>93.002992484873701</v>
      </c>
      <c r="O4" s="5">
        <v>93.676448356223446</v>
      </c>
      <c r="P4" s="5">
        <v>92.585023863123041</v>
      </c>
      <c r="Q4" s="5">
        <v>69.374581811550755</v>
      </c>
      <c r="R4" s="5">
        <v>64.257853084020667</v>
      </c>
      <c r="S4" s="5">
        <v>59.633249252039299</v>
      </c>
      <c r="T4" s="5">
        <v>58.478215067710856</v>
      </c>
      <c r="U4" s="5">
        <v>59.487958150674281</v>
      </c>
      <c r="V4" s="5">
        <v>58.788307455237025</v>
      </c>
      <c r="W4" s="5">
        <v>56.778881589400626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296</v>
      </c>
      <c r="B1" s="49"/>
      <c r="C1" s="49"/>
      <c r="D1" s="49"/>
      <c r="E1" s="49"/>
      <c r="F1" s="49"/>
      <c r="G1" s="49"/>
      <c r="H1" s="49"/>
      <c r="I1" s="49"/>
      <c r="J1" s="49"/>
      <c r="K1" s="49"/>
      <c r="L1" s="49"/>
      <c r="M1" s="49"/>
      <c r="N1" s="49"/>
      <c r="O1" s="49"/>
      <c r="P1" s="49"/>
      <c r="Q1" s="49"/>
      <c r="R1" s="49"/>
      <c r="S1" s="49"/>
      <c r="T1" s="49"/>
      <c r="U1" s="49"/>
      <c r="V1" s="49"/>
      <c r="W1" s="49"/>
    </row>
    <row r="2" spans="1:23">
      <c r="B2" s="92" t="s">
        <v>267</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1960.9993143284703</v>
      </c>
      <c r="C4" s="5">
        <v>125.07327468412009</v>
      </c>
      <c r="D4" s="5">
        <v>125.09868768846755</v>
      </c>
      <c r="E4" s="5">
        <v>124.84608051350099</v>
      </c>
      <c r="F4" s="5">
        <v>120.87082426271547</v>
      </c>
      <c r="G4" s="5">
        <v>119.6006328063124</v>
      </c>
      <c r="H4" s="5">
        <v>115.05883768489051</v>
      </c>
      <c r="I4" s="5">
        <v>114.26629313492886</v>
      </c>
      <c r="J4" s="5">
        <v>102.51176115211162</v>
      </c>
      <c r="K4" s="5">
        <v>102.08885121923005</v>
      </c>
      <c r="L4" s="5">
        <v>106.27100643658777</v>
      </c>
      <c r="M4" s="5">
        <v>100.47261029508671</v>
      </c>
      <c r="N4" s="5">
        <v>92.632619865361335</v>
      </c>
      <c r="O4" s="5">
        <v>93.650798351232737</v>
      </c>
      <c r="P4" s="5">
        <v>91.801405043888877</v>
      </c>
      <c r="Q4" s="5">
        <v>69.486801835733019</v>
      </c>
      <c r="R4" s="5">
        <v>64.29377163017061</v>
      </c>
      <c r="S4" s="5">
        <v>59.306554162861708</v>
      </c>
      <c r="T4" s="5">
        <v>58.323407585890855</v>
      </c>
      <c r="U4" s="5">
        <v>59.621386661065188</v>
      </c>
      <c r="V4" s="5">
        <v>58.93863608281297</v>
      </c>
      <c r="W4" s="5">
        <v>56.785073231500732</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411438.51802808529</v>
      </c>
      <c r="D4" s="5">
        <v>398485.818886975</v>
      </c>
      <c r="E4" s="5">
        <v>403825.75901858031</v>
      </c>
      <c r="F4" s="5">
        <v>382612.50770197745</v>
      </c>
      <c r="G4" s="5">
        <v>378569.69904076162</v>
      </c>
      <c r="H4" s="5">
        <v>362536.09252993442</v>
      </c>
      <c r="I4" s="5">
        <v>408944.74220383802</v>
      </c>
      <c r="J4" s="5">
        <v>355125.40173984109</v>
      </c>
      <c r="K4" s="5">
        <v>350992.46518586169</v>
      </c>
      <c r="L4" s="5">
        <v>373141.61874653609</v>
      </c>
      <c r="M4" s="5">
        <v>334597.30988918344</v>
      </c>
      <c r="N4" s="5">
        <v>306005.51136854477</v>
      </c>
      <c r="O4" s="5">
        <v>309056.34954485128</v>
      </c>
      <c r="P4" s="5">
        <v>306680.64551826252</v>
      </c>
      <c r="Q4" s="5">
        <v>197961.66203264071</v>
      </c>
      <c r="R4" s="5">
        <v>178901.45863592214</v>
      </c>
      <c r="S4" s="5">
        <v>144478.81393058837</v>
      </c>
      <c r="T4" s="5">
        <v>146855.25425861604</v>
      </c>
      <c r="U4" s="5">
        <v>151420.97887858548</v>
      </c>
      <c r="V4" s="5">
        <v>145038.58784193164</v>
      </c>
      <c r="W4" s="5">
        <v>143288.46307730232</v>
      </c>
      <c r="X4" s="19"/>
    </row>
    <row r="5" spans="1:24">
      <c r="A5" s="6" t="s">
        <v>75</v>
      </c>
      <c r="B5" s="6" t="s">
        <v>112</v>
      </c>
      <c r="C5" s="5">
        <v>128414.61831305486</v>
      </c>
      <c r="D5" s="5">
        <v>138096.96162295289</v>
      </c>
      <c r="E5" s="5">
        <v>136197.10545955918</v>
      </c>
      <c r="F5" s="5">
        <v>140500.24580392067</v>
      </c>
      <c r="G5" s="5">
        <v>139655.17947521244</v>
      </c>
      <c r="H5" s="5">
        <v>135649.53345002403</v>
      </c>
      <c r="I5" s="5">
        <v>103755.36993715244</v>
      </c>
      <c r="J5" s="5">
        <v>103483.07583226282</v>
      </c>
      <c r="K5" s="5">
        <v>103383.71848730848</v>
      </c>
      <c r="L5" s="5">
        <v>102798.94153998059</v>
      </c>
      <c r="M5" s="5">
        <v>100884.55055443046</v>
      </c>
      <c r="N5" s="5">
        <v>98572.558797451289</v>
      </c>
      <c r="O5" s="5">
        <v>98864.471348178238</v>
      </c>
      <c r="P5" s="5">
        <v>99125.977369288303</v>
      </c>
      <c r="Q5" s="5">
        <v>98171.164709404431</v>
      </c>
      <c r="R5" s="5">
        <v>96743.181019135896</v>
      </c>
      <c r="S5" s="5">
        <v>95066.528894170362</v>
      </c>
      <c r="T5" s="5">
        <v>97785.382076743277</v>
      </c>
      <c r="U5" s="5">
        <v>98728.763834059122</v>
      </c>
      <c r="V5" s="5">
        <v>95314.654863507225</v>
      </c>
      <c r="W5" s="5">
        <v>95159.368007486046</v>
      </c>
      <c r="X5" s="19"/>
    </row>
    <row r="6" spans="1:24">
      <c r="A6" s="6" t="s">
        <v>75</v>
      </c>
      <c r="B6" s="6" t="s">
        <v>113</v>
      </c>
      <c r="C6" s="5">
        <v>19428.247470045626</v>
      </c>
      <c r="D6" s="5">
        <v>19381.415612539058</v>
      </c>
      <c r="E6" s="5">
        <v>16761.165859416895</v>
      </c>
      <c r="F6" s="5">
        <v>13979.724321460155</v>
      </c>
      <c r="G6" s="5">
        <v>13986.523482410761</v>
      </c>
      <c r="H6" s="5">
        <v>13977.644920190442</v>
      </c>
      <c r="I6" s="5">
        <v>14015.567766324506</v>
      </c>
      <c r="J6" s="5">
        <v>13620.350322468665</v>
      </c>
      <c r="K6" s="5">
        <v>13615.371842433251</v>
      </c>
      <c r="L6" s="5">
        <v>13671.992284625687</v>
      </c>
      <c r="M6" s="5">
        <v>13664.308908830742</v>
      </c>
      <c r="N6" s="5">
        <v>34066.299394054309</v>
      </c>
      <c r="O6" s="5">
        <v>33361.606915161108</v>
      </c>
      <c r="P6" s="5">
        <v>23507.098901924164</v>
      </c>
      <c r="Q6" s="5">
        <v>34502.260179793862</v>
      </c>
      <c r="R6" s="5">
        <v>21771.071888986462</v>
      </c>
      <c r="S6" s="5">
        <v>45624.144012977915</v>
      </c>
      <c r="T6" s="5">
        <v>24065.366325102903</v>
      </c>
      <c r="U6" s="5">
        <v>24644.335685041846</v>
      </c>
      <c r="V6" s="5">
        <v>38857.207596959874</v>
      </c>
      <c r="W6" s="5">
        <v>23416.989846634038</v>
      </c>
      <c r="X6" s="19"/>
    </row>
    <row r="7" spans="1:24">
      <c r="A7" s="6" t="s">
        <v>75</v>
      </c>
      <c r="B7" s="6" t="s">
        <v>114</v>
      </c>
      <c r="C7" s="5">
        <v>943.92809271075009</v>
      </c>
      <c r="D7" s="5">
        <v>853.15767068968819</v>
      </c>
      <c r="E7" s="5">
        <v>1389.8675920633937</v>
      </c>
      <c r="F7" s="5">
        <v>701.98470498905635</v>
      </c>
      <c r="G7" s="5">
        <v>317.67715949554855</v>
      </c>
      <c r="H7" s="5">
        <v>153.24553751979099</v>
      </c>
      <c r="I7" s="5">
        <v>194.35496507372946</v>
      </c>
      <c r="J7" s="5">
        <v>876.85532540769395</v>
      </c>
      <c r="K7" s="5">
        <v>575.84428387915773</v>
      </c>
      <c r="L7" s="5">
        <v>645.35427325128342</v>
      </c>
      <c r="M7" s="5">
        <v>950.42366829917864</v>
      </c>
      <c r="N7" s="5">
        <v>3685.298215695193</v>
      </c>
      <c r="O7" s="5">
        <v>3477.1909413656563</v>
      </c>
      <c r="P7" s="5">
        <v>3026.4354273873078</v>
      </c>
      <c r="Q7" s="5">
        <v>4749.500826217808</v>
      </c>
      <c r="R7" s="5">
        <v>3294.3779244062825</v>
      </c>
      <c r="S7" s="5">
        <v>21445.906543824149</v>
      </c>
      <c r="T7" s="5">
        <v>6951.2629421675365</v>
      </c>
      <c r="U7" s="5">
        <v>4288.4920843754007</v>
      </c>
      <c r="V7" s="5">
        <v>15265.06843987594</v>
      </c>
      <c r="W7" s="5">
        <v>4581.3683596097135</v>
      </c>
      <c r="X7" s="19"/>
    </row>
    <row r="8" spans="1:24">
      <c r="A8" s="6" t="s">
        <v>75</v>
      </c>
      <c r="B8" s="6" t="s">
        <v>115</v>
      </c>
      <c r="C8" s="5">
        <v>116173.41054945296</v>
      </c>
      <c r="D8" s="5">
        <v>96419.75133363677</v>
      </c>
      <c r="E8" s="5">
        <v>95263.248263079804</v>
      </c>
      <c r="F8" s="5">
        <v>120058.21351178977</v>
      </c>
      <c r="G8" s="5">
        <v>100878.93644775308</v>
      </c>
      <c r="H8" s="5">
        <v>119100.83920644916</v>
      </c>
      <c r="I8" s="5">
        <v>73888.838187962276</v>
      </c>
      <c r="J8" s="5">
        <v>131429.9490346121</v>
      </c>
      <c r="K8" s="5">
        <v>120514.92516711111</v>
      </c>
      <c r="L8" s="5">
        <v>109445.68520476077</v>
      </c>
      <c r="M8" s="5">
        <v>119831.1272262665</v>
      </c>
      <c r="N8" s="5">
        <v>119717.62589961792</v>
      </c>
      <c r="O8" s="5">
        <v>118070.51816381866</v>
      </c>
      <c r="P8" s="5">
        <v>136934.01390693948</v>
      </c>
      <c r="Q8" s="5">
        <v>119102.84451899338</v>
      </c>
      <c r="R8" s="5">
        <v>132955.42903569597</v>
      </c>
      <c r="S8" s="5">
        <v>85461.047113191235</v>
      </c>
      <c r="T8" s="5">
        <v>136911.07361139156</v>
      </c>
      <c r="U8" s="5">
        <v>124729.00852829254</v>
      </c>
      <c r="V8" s="5">
        <v>102860.69341654447</v>
      </c>
      <c r="W8" s="5">
        <v>125782.28671236207</v>
      </c>
      <c r="X8" s="19"/>
    </row>
    <row r="9" spans="1:24">
      <c r="A9" s="6" t="s">
        <v>75</v>
      </c>
      <c r="B9" s="6" t="s">
        <v>116</v>
      </c>
      <c r="C9" s="5">
        <v>205.07871506441734</v>
      </c>
      <c r="D9" s="5">
        <v>252.13703875495605</v>
      </c>
      <c r="E9" s="5">
        <v>349.72664783050948</v>
      </c>
      <c r="F9" s="5">
        <v>1365.31839814369</v>
      </c>
      <c r="G9" s="5">
        <v>282.14135843998673</v>
      </c>
      <c r="H9" s="5">
        <v>778.95674264093009</v>
      </c>
      <c r="I9" s="5">
        <v>5805.6946417515073</v>
      </c>
      <c r="J9" s="5">
        <v>4001.4661760071585</v>
      </c>
      <c r="K9" s="5">
        <v>5903.0008008974073</v>
      </c>
      <c r="L9" s="5">
        <v>9393.3423295953999</v>
      </c>
      <c r="M9" s="5">
        <v>6688.6893813626284</v>
      </c>
      <c r="N9" s="5">
        <v>15484.521081571902</v>
      </c>
      <c r="O9" s="5">
        <v>15188.478694100713</v>
      </c>
      <c r="P9" s="5">
        <v>14325.228329069401</v>
      </c>
      <c r="Q9" s="5">
        <v>13410.463199868143</v>
      </c>
      <c r="R9" s="5">
        <v>12814.008141701099</v>
      </c>
      <c r="S9" s="5">
        <v>13281.688847164374</v>
      </c>
      <c r="T9" s="5">
        <v>8427.4153646747054</v>
      </c>
      <c r="U9" s="5">
        <v>9382.6781129815809</v>
      </c>
      <c r="V9" s="5">
        <v>11530.624556473644</v>
      </c>
      <c r="W9" s="5">
        <v>11257.315324227651</v>
      </c>
      <c r="X9" s="19"/>
    </row>
    <row r="10" spans="1:24">
      <c r="A10" s="6" t="s">
        <v>75</v>
      </c>
      <c r="B10" s="6" t="s">
        <v>118</v>
      </c>
      <c r="C10" s="5">
        <v>77285.126057356931</v>
      </c>
      <c r="D10" s="5">
        <v>80707.093637436192</v>
      </c>
      <c r="E10" s="5">
        <v>81050.482464120665</v>
      </c>
      <c r="F10" s="5">
        <v>82750.44069895451</v>
      </c>
      <c r="G10" s="5">
        <v>88523.907859722531</v>
      </c>
      <c r="H10" s="5">
        <v>93198.818922666847</v>
      </c>
      <c r="I10" s="5">
        <v>98167.627865303482</v>
      </c>
      <c r="J10" s="5">
        <v>113871.56080025926</v>
      </c>
      <c r="K10" s="5">
        <v>118935.89625399062</v>
      </c>
      <c r="L10" s="5">
        <v>118890.6903387075</v>
      </c>
      <c r="M10" s="5">
        <v>132689.34376052441</v>
      </c>
      <c r="N10" s="5">
        <v>142603.91065349925</v>
      </c>
      <c r="O10" s="5">
        <v>139982.07204306996</v>
      </c>
      <c r="P10" s="5">
        <v>143477.65195328341</v>
      </c>
      <c r="Q10" s="5">
        <v>194184.94343092872</v>
      </c>
      <c r="R10" s="5">
        <v>209398.97788741431</v>
      </c>
      <c r="S10" s="5">
        <v>243002.62718386448</v>
      </c>
      <c r="T10" s="5">
        <v>250914.91304988536</v>
      </c>
      <c r="U10" s="5">
        <v>249235.29262017671</v>
      </c>
      <c r="V10" s="5">
        <v>242082.207478633</v>
      </c>
      <c r="W10" s="5">
        <v>244885.14852967163</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137</v>
      </c>
      <c r="B12" s="100"/>
      <c r="C12" s="17">
        <v>753888.92722577089</v>
      </c>
      <c r="D12" s="17">
        <v>734196.33580298454</v>
      </c>
      <c r="E12" s="17">
        <v>734837.35530465073</v>
      </c>
      <c r="F12" s="17">
        <v>741968.43514123536</v>
      </c>
      <c r="G12" s="17">
        <v>722214.06482379604</v>
      </c>
      <c r="H12" s="17">
        <v>725395.13130942557</v>
      </c>
      <c r="I12" s="17">
        <v>704772.19556740602</v>
      </c>
      <c r="J12" s="17">
        <v>722408.65923085879</v>
      </c>
      <c r="K12" s="17">
        <v>713921.2220214816</v>
      </c>
      <c r="L12" s="17">
        <v>727987.62471745734</v>
      </c>
      <c r="M12" s="17">
        <v>709305.7533888974</v>
      </c>
      <c r="N12" s="17">
        <v>720135.72541043465</v>
      </c>
      <c r="O12" s="17">
        <v>718000.68765054573</v>
      </c>
      <c r="P12" s="17">
        <v>727077.05140615464</v>
      </c>
      <c r="Q12" s="17">
        <v>662082.8388978471</v>
      </c>
      <c r="R12" s="17">
        <v>655878.50453326211</v>
      </c>
      <c r="S12" s="17">
        <v>648360.75652578077</v>
      </c>
      <c r="T12" s="17">
        <v>671910.6676285814</v>
      </c>
      <c r="U12" s="17">
        <v>662429.54974351265</v>
      </c>
      <c r="V12" s="17">
        <v>650949.0441939258</v>
      </c>
      <c r="W12" s="17">
        <v>648370.9398572935</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111</v>
      </c>
      <c r="C15" s="5">
        <v>199165.95498425644</v>
      </c>
      <c r="D15" s="5">
        <v>192733.1346246333</v>
      </c>
      <c r="E15" s="5">
        <v>180104.03465462406</v>
      </c>
      <c r="F15" s="5">
        <v>165781.49411458898</v>
      </c>
      <c r="G15" s="5">
        <v>165453.18751219465</v>
      </c>
      <c r="H15" s="5">
        <v>156046.83656184198</v>
      </c>
      <c r="I15" s="5">
        <v>203235.00336610302</v>
      </c>
      <c r="J15" s="5">
        <v>171609.97317292987</v>
      </c>
      <c r="K15" s="5">
        <v>169638.96109847006</v>
      </c>
      <c r="L15" s="5">
        <v>188113.23521074615</v>
      </c>
      <c r="M15" s="5">
        <v>157484.43295198411</v>
      </c>
      <c r="N15" s="5">
        <v>110027.59987399346</v>
      </c>
      <c r="O15" s="5">
        <v>110389.79512984892</v>
      </c>
      <c r="P15" s="5">
        <v>107482.65497254698</v>
      </c>
      <c r="Q15" s="5">
        <v>35259.79863520935</v>
      </c>
      <c r="R15" s="5">
        <v>36154.804052319334</v>
      </c>
      <c r="S15" s="5">
        <v>36027.738620523247</v>
      </c>
      <c r="T15" s="5">
        <v>35848.708845581576</v>
      </c>
      <c r="U15" s="5">
        <v>37219.564800000131</v>
      </c>
      <c r="V15" s="5">
        <v>36056.494974178975</v>
      </c>
      <c r="W15" s="5">
        <v>35156.092107504468</v>
      </c>
    </row>
    <row r="16" spans="1:24">
      <c r="A16" s="6" t="s">
        <v>127</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113</v>
      </c>
      <c r="C17" s="5">
        <v>259.8251039999887</v>
      </c>
      <c r="D17" s="5">
        <v>259.82510399998853</v>
      </c>
      <c r="E17" s="5">
        <v>781.61086079999404</v>
      </c>
      <c r="F17" s="5">
        <v>490.78075200000524</v>
      </c>
      <c r="G17" s="5">
        <v>490.7807520000062</v>
      </c>
      <c r="H17" s="5">
        <v>490.78075200000529</v>
      </c>
      <c r="I17" s="5">
        <v>492.12535680000451</v>
      </c>
      <c r="J17" s="5">
        <v>490.7807520000058</v>
      </c>
      <c r="K17" s="5">
        <v>490.78075200000472</v>
      </c>
      <c r="L17" s="5">
        <v>490.7807520000045</v>
      </c>
      <c r="M17" s="5">
        <v>492.125356800004</v>
      </c>
      <c r="N17" s="5">
        <v>9225.175818423817</v>
      </c>
      <c r="O17" s="5">
        <v>8292.0851217217096</v>
      </c>
      <c r="P17" s="5">
        <v>3575.9595333761972</v>
      </c>
      <c r="Q17" s="5">
        <v>8071.7518532542144</v>
      </c>
      <c r="R17" s="5">
        <v>3120.1011138137101</v>
      </c>
      <c r="S17" s="5">
        <v>13592.551187059404</v>
      </c>
      <c r="T17" s="5">
        <v>5870.4883465068306</v>
      </c>
      <c r="U17" s="5">
        <v>6342.1374837711883</v>
      </c>
      <c r="V17" s="5">
        <v>12733.74590776749</v>
      </c>
      <c r="W17" s="5">
        <v>5605.1505274294841</v>
      </c>
    </row>
    <row r="18" spans="1:23">
      <c r="A18" s="6" t="s">
        <v>127</v>
      </c>
      <c r="B18" s="6" t="s">
        <v>114</v>
      </c>
      <c r="C18" s="5">
        <v>127.52187354762229</v>
      </c>
      <c r="D18" s="5">
        <v>24.851344964317558</v>
      </c>
      <c r="E18" s="5">
        <v>192.98895052400866</v>
      </c>
      <c r="F18" s="5">
        <v>354.19268167553423</v>
      </c>
      <c r="G18" s="5">
        <v>1.8852758360292101</v>
      </c>
      <c r="H18" s="5">
        <v>0</v>
      </c>
      <c r="I18" s="5">
        <v>2.6328675902432876</v>
      </c>
      <c r="J18" s="5">
        <v>115.38759371240401</v>
      </c>
      <c r="K18" s="5">
        <v>119.01632892326396</v>
      </c>
      <c r="L18" s="5">
        <v>76.368863898854102</v>
      </c>
      <c r="M18" s="5">
        <v>323.67491792850979</v>
      </c>
      <c r="N18" s="5">
        <v>798.14125848431445</v>
      </c>
      <c r="O18" s="5">
        <v>689.92915534359543</v>
      </c>
      <c r="P18" s="5">
        <v>675.93356987697575</v>
      </c>
      <c r="Q18" s="5">
        <v>1047.832534362253</v>
      </c>
      <c r="R18" s="5">
        <v>1214.4046012754127</v>
      </c>
      <c r="S18" s="5">
        <v>5327.5215432599525</v>
      </c>
      <c r="T18" s="5">
        <v>2277.3901386667058</v>
      </c>
      <c r="U18" s="5">
        <v>1073.4441812172292</v>
      </c>
      <c r="V18" s="5">
        <v>3470.8398678747362</v>
      </c>
      <c r="W18" s="5">
        <v>985.97520375071201</v>
      </c>
    </row>
    <row r="19" spans="1:23">
      <c r="A19" s="6" t="s">
        <v>127</v>
      </c>
      <c r="B19" s="6" t="s">
        <v>115</v>
      </c>
      <c r="C19" s="5">
        <v>16055.604655884945</v>
      </c>
      <c r="D19" s="5">
        <v>14020.202899031994</v>
      </c>
      <c r="E19" s="5">
        <v>13907.352108520732</v>
      </c>
      <c r="F19" s="5">
        <v>22635.802573115216</v>
      </c>
      <c r="G19" s="5">
        <v>13952.01655462632</v>
      </c>
      <c r="H19" s="5">
        <v>18349.569623861746</v>
      </c>
      <c r="I19" s="5">
        <v>13075.093282840533</v>
      </c>
      <c r="J19" s="5">
        <v>30374.188217411949</v>
      </c>
      <c r="K19" s="5">
        <v>28593.563157511362</v>
      </c>
      <c r="L19" s="5">
        <v>35127.474481702673</v>
      </c>
      <c r="M19" s="5">
        <v>23828.872843790206</v>
      </c>
      <c r="N19" s="5">
        <v>39403.571505798209</v>
      </c>
      <c r="O19" s="5">
        <v>39196.163093258918</v>
      </c>
      <c r="P19" s="5">
        <v>44782.910079401612</v>
      </c>
      <c r="Q19" s="5">
        <v>35044.23940374019</v>
      </c>
      <c r="R19" s="5">
        <v>35792.933703027426</v>
      </c>
      <c r="S19" s="5">
        <v>29067.67704969347</v>
      </c>
      <c r="T19" s="5">
        <v>41321.211272569446</v>
      </c>
      <c r="U19" s="5">
        <v>38202.178434371883</v>
      </c>
      <c r="V19" s="5">
        <v>33342.967721353314</v>
      </c>
      <c r="W19" s="5">
        <v>35359.318618134661</v>
      </c>
    </row>
    <row r="20" spans="1:23">
      <c r="A20" s="6" t="s">
        <v>127</v>
      </c>
      <c r="B20" s="6" t="s">
        <v>116</v>
      </c>
      <c r="C20" s="5">
        <v>82.357009027726576</v>
      </c>
      <c r="D20" s="5">
        <v>114.1289782254055</v>
      </c>
      <c r="E20" s="5">
        <v>112.34652344643546</v>
      </c>
      <c r="F20" s="5">
        <v>556.11128052420702</v>
      </c>
      <c r="G20" s="5">
        <v>67.460102501926627</v>
      </c>
      <c r="H20" s="5">
        <v>359.3118971778386</v>
      </c>
      <c r="I20" s="5">
        <v>1912.7893781093935</v>
      </c>
      <c r="J20" s="5">
        <v>1103.3029649979239</v>
      </c>
      <c r="K20" s="5">
        <v>1618.3531217641132</v>
      </c>
      <c r="L20" s="5">
        <v>2589.9904193014709</v>
      </c>
      <c r="M20" s="5">
        <v>2348.9215800897564</v>
      </c>
      <c r="N20" s="5">
        <v>6801.9651358160263</v>
      </c>
      <c r="O20" s="5">
        <v>6545.983812506156</v>
      </c>
      <c r="P20" s="5">
        <v>6041.9121750548629</v>
      </c>
      <c r="Q20" s="5">
        <v>5958.6673687037519</v>
      </c>
      <c r="R20" s="5">
        <v>5613.0168332448602</v>
      </c>
      <c r="S20" s="5">
        <v>5889.0474546839168</v>
      </c>
      <c r="T20" s="5">
        <v>3803.7132336883546</v>
      </c>
      <c r="U20" s="5">
        <v>4154.1139826075432</v>
      </c>
      <c r="V20" s="5">
        <v>5268.497682306991</v>
      </c>
      <c r="W20" s="5">
        <v>5130.8807765998554</v>
      </c>
    </row>
    <row r="21" spans="1:23">
      <c r="A21" s="6" t="s">
        <v>127</v>
      </c>
      <c r="B21" s="6" t="s">
        <v>118</v>
      </c>
      <c r="C21" s="5">
        <v>12008.109698136848</v>
      </c>
      <c r="D21" s="5">
        <v>13843.758010278774</v>
      </c>
      <c r="E21" s="5">
        <v>14260.7267271417</v>
      </c>
      <c r="F21" s="5">
        <v>14363.558796847936</v>
      </c>
      <c r="G21" s="5">
        <v>15041.194372701717</v>
      </c>
      <c r="H21" s="5">
        <v>14541.380027242441</v>
      </c>
      <c r="I21" s="5">
        <v>13658.363807837577</v>
      </c>
      <c r="J21" s="5">
        <v>14443.827982868708</v>
      </c>
      <c r="K21" s="5">
        <v>13809.024572232836</v>
      </c>
      <c r="L21" s="5">
        <v>14387.350330352967</v>
      </c>
      <c r="M21" s="5">
        <v>16158.206965111947</v>
      </c>
      <c r="N21" s="5">
        <v>29851.364785293586</v>
      </c>
      <c r="O21" s="5">
        <v>32061.009149822385</v>
      </c>
      <c r="P21" s="5">
        <v>32733.445647710232</v>
      </c>
      <c r="Q21" s="5">
        <v>57003.601242409211</v>
      </c>
      <c r="R21" s="5">
        <v>56244.419641660716</v>
      </c>
      <c r="S21" s="5">
        <v>62323.457249451953</v>
      </c>
      <c r="T21" s="5">
        <v>69183.438307109565</v>
      </c>
      <c r="U21" s="5">
        <v>64420.473055044553</v>
      </c>
      <c r="V21" s="5">
        <v>61340.461635405052</v>
      </c>
      <c r="W21" s="5">
        <v>57340.734251264788</v>
      </c>
    </row>
    <row r="22" spans="1:23">
      <c r="A22" s="6" t="s">
        <v>127</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137</v>
      </c>
      <c r="B23" s="100"/>
      <c r="C23" s="17">
        <v>227699.37332485357</v>
      </c>
      <c r="D23" s="17">
        <v>220995.90096113377</v>
      </c>
      <c r="E23" s="17">
        <v>209359.05982505693</v>
      </c>
      <c r="F23" s="17">
        <v>204181.94019875186</v>
      </c>
      <c r="G23" s="17">
        <v>195006.52456986066</v>
      </c>
      <c r="H23" s="17">
        <v>189787.87886212399</v>
      </c>
      <c r="I23" s="17">
        <v>232376.00805928075</v>
      </c>
      <c r="J23" s="17">
        <v>218137.46068392083</v>
      </c>
      <c r="K23" s="17">
        <v>214269.6990309016</v>
      </c>
      <c r="L23" s="17">
        <v>240785.20005800208</v>
      </c>
      <c r="M23" s="17">
        <v>200636.23461570454</v>
      </c>
      <c r="N23" s="17">
        <v>196107.8183778094</v>
      </c>
      <c r="O23" s="17">
        <v>197174.96546250168</v>
      </c>
      <c r="P23" s="17">
        <v>195292.81597796685</v>
      </c>
      <c r="Q23" s="17">
        <v>142385.89103767899</v>
      </c>
      <c r="R23" s="17">
        <v>138139.67994534146</v>
      </c>
      <c r="S23" s="17">
        <v>152227.99310467194</v>
      </c>
      <c r="T23" s="17">
        <v>158304.95014412247</v>
      </c>
      <c r="U23" s="17">
        <v>151411.91193701251</v>
      </c>
      <c r="V23" s="17">
        <v>152213.00778888655</v>
      </c>
      <c r="W23" s="17">
        <v>139578.15148468397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111</v>
      </c>
      <c r="C26" s="5">
        <v>212272.56304382885</v>
      </c>
      <c r="D26" s="5">
        <v>205752.68426234167</v>
      </c>
      <c r="E26" s="5">
        <v>223721.72436395622</v>
      </c>
      <c r="F26" s="5">
        <v>216831.01358738847</v>
      </c>
      <c r="G26" s="5">
        <v>213116.51152856697</v>
      </c>
      <c r="H26" s="5">
        <v>206489.25596809239</v>
      </c>
      <c r="I26" s="5">
        <v>205709.73883773497</v>
      </c>
      <c r="J26" s="5">
        <v>183515.42856691129</v>
      </c>
      <c r="K26" s="5">
        <v>181353.50408739169</v>
      </c>
      <c r="L26" s="5">
        <v>185028.38353578991</v>
      </c>
      <c r="M26" s="5">
        <v>177112.87693719941</v>
      </c>
      <c r="N26" s="5">
        <v>195977.91149455128</v>
      </c>
      <c r="O26" s="5">
        <v>198666.55441500229</v>
      </c>
      <c r="P26" s="5">
        <v>199197.99054571544</v>
      </c>
      <c r="Q26" s="5">
        <v>162701.86339743141</v>
      </c>
      <c r="R26" s="5">
        <v>142746.65458360285</v>
      </c>
      <c r="S26" s="5">
        <v>108451.07531006511</v>
      </c>
      <c r="T26" s="5">
        <v>111006.54541303444</v>
      </c>
      <c r="U26" s="5">
        <v>114201.41407858535</v>
      </c>
      <c r="V26" s="5">
        <v>108982.09286775267</v>
      </c>
      <c r="W26" s="5">
        <v>108132.37096979788</v>
      </c>
    </row>
    <row r="27" spans="1:23">
      <c r="A27" s="6" t="s">
        <v>144</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113</v>
      </c>
      <c r="C28" s="5">
        <v>8811.4894316387436</v>
      </c>
      <c r="D28" s="5">
        <v>8811.4894316387836</v>
      </c>
      <c r="E28" s="5">
        <v>10084.438066750981</v>
      </c>
      <c r="F28" s="5">
        <v>9804.7365040790628</v>
      </c>
      <c r="G28" s="5">
        <v>9804.736504079061</v>
      </c>
      <c r="H28" s="5">
        <v>9804.7365040790664</v>
      </c>
      <c r="I28" s="5">
        <v>9831.5987958710302</v>
      </c>
      <c r="J28" s="5">
        <v>9425.8248940790363</v>
      </c>
      <c r="K28" s="5">
        <v>9425.8248940790345</v>
      </c>
      <c r="L28" s="5">
        <v>9468.5059321155604</v>
      </c>
      <c r="M28" s="5">
        <v>9451.6490718710047</v>
      </c>
      <c r="N28" s="5">
        <v>13526.890976561741</v>
      </c>
      <c r="O28" s="5">
        <v>13874.378264122539</v>
      </c>
      <c r="P28" s="5">
        <v>12270.5125064698</v>
      </c>
      <c r="Q28" s="5">
        <v>17113.7720126399</v>
      </c>
      <c r="R28" s="5">
        <v>14228.236741343986</v>
      </c>
      <c r="S28" s="5">
        <v>30907.387056873809</v>
      </c>
      <c r="T28" s="5">
        <v>17962.34222571196</v>
      </c>
      <c r="U28" s="5">
        <v>18302.198201270658</v>
      </c>
      <c r="V28" s="5">
        <v>26123.46168919238</v>
      </c>
      <c r="W28" s="5">
        <v>17811.839319204555</v>
      </c>
    </row>
    <row r="29" spans="1:23">
      <c r="A29" s="6" t="s">
        <v>144</v>
      </c>
      <c r="B29" s="6" t="s">
        <v>114</v>
      </c>
      <c r="C29" s="5">
        <v>65.73437946449684</v>
      </c>
      <c r="D29" s="5">
        <v>32.793717999066963</v>
      </c>
      <c r="E29" s="5">
        <v>113.48765836219964</v>
      </c>
      <c r="F29" s="5">
        <v>195.56047805245788</v>
      </c>
      <c r="G29" s="5">
        <v>77.655717290096646</v>
      </c>
      <c r="H29" s="5">
        <v>51.979694094177944</v>
      </c>
      <c r="I29" s="5">
        <v>56.557254010367203</v>
      </c>
      <c r="J29" s="5">
        <v>334.92722953429239</v>
      </c>
      <c r="K29" s="5">
        <v>203.52341950129781</v>
      </c>
      <c r="L29" s="5">
        <v>261.57087693169899</v>
      </c>
      <c r="M29" s="5">
        <v>141.59402933617653</v>
      </c>
      <c r="N29" s="5">
        <v>455.1859999097714</v>
      </c>
      <c r="O29" s="5">
        <v>419.92949390172839</v>
      </c>
      <c r="P29" s="5">
        <v>437.95457989118086</v>
      </c>
      <c r="Q29" s="5">
        <v>219.3763915414745</v>
      </c>
      <c r="R29" s="5">
        <v>628.57309785353141</v>
      </c>
      <c r="S29" s="5">
        <v>2708.975711329706</v>
      </c>
      <c r="T29" s="5">
        <v>1500.6078110880132</v>
      </c>
      <c r="U29" s="5">
        <v>586.20720394470322</v>
      </c>
      <c r="V29" s="5">
        <v>2294.8406410397647</v>
      </c>
      <c r="W29" s="5">
        <v>470.58413247673343</v>
      </c>
    </row>
    <row r="30" spans="1:23">
      <c r="A30" s="6" t="s">
        <v>144</v>
      </c>
      <c r="B30" s="6" t="s">
        <v>115</v>
      </c>
      <c r="C30" s="5">
        <v>5001.3709300773126</v>
      </c>
      <c r="D30" s="5">
        <v>4981.157018304325</v>
      </c>
      <c r="E30" s="5">
        <v>4960.9431065313256</v>
      </c>
      <c r="F30" s="5">
        <v>4940.7291947583171</v>
      </c>
      <c r="G30" s="5">
        <v>4920.5152828393166</v>
      </c>
      <c r="H30" s="5">
        <v>4900.3013710663108</v>
      </c>
      <c r="I30" s="5">
        <v>4880.0874592933078</v>
      </c>
      <c r="J30" s="5">
        <v>4859.8735475202839</v>
      </c>
      <c r="K30" s="5">
        <v>4839.6596357472827</v>
      </c>
      <c r="L30" s="5">
        <v>4819.4457239012809</v>
      </c>
      <c r="M30" s="5">
        <v>4799.2318121282669</v>
      </c>
      <c r="N30" s="5">
        <v>4779.0179002822624</v>
      </c>
      <c r="O30" s="5">
        <v>4758.8039885092421</v>
      </c>
      <c r="P30" s="5">
        <v>4738.5900767362245</v>
      </c>
      <c r="Q30" s="5">
        <v>4718.3761648902146</v>
      </c>
      <c r="R30" s="5">
        <v>4698.1622531172015</v>
      </c>
      <c r="S30" s="5">
        <v>1762.479158395116</v>
      </c>
      <c r="T30" s="5">
        <v>1754.8632987101169</v>
      </c>
      <c r="U30" s="5">
        <v>1747.2474389521119</v>
      </c>
      <c r="V30" s="5">
        <v>1739.6315792671119</v>
      </c>
      <c r="W30" s="5">
        <v>1732.0157195821116</v>
      </c>
    </row>
    <row r="31" spans="1:23">
      <c r="A31" s="6" t="s">
        <v>144</v>
      </c>
      <c r="B31" s="6" t="s">
        <v>116</v>
      </c>
      <c r="C31" s="5">
        <v>122.72170603669078</v>
      </c>
      <c r="D31" s="5">
        <v>138.00806052955053</v>
      </c>
      <c r="E31" s="5">
        <v>237.38012438407404</v>
      </c>
      <c r="F31" s="5">
        <v>809.20711761948291</v>
      </c>
      <c r="G31" s="5">
        <v>214.6812559380601</v>
      </c>
      <c r="H31" s="5">
        <v>419.64484546309149</v>
      </c>
      <c r="I31" s="5">
        <v>3892.9052636421143</v>
      </c>
      <c r="J31" s="5">
        <v>2898.1632110092346</v>
      </c>
      <c r="K31" s="5">
        <v>4284.6476791332943</v>
      </c>
      <c r="L31" s="5">
        <v>6803.351910293929</v>
      </c>
      <c r="M31" s="5">
        <v>4339.767801272872</v>
      </c>
      <c r="N31" s="5">
        <v>8682.5559457558738</v>
      </c>
      <c r="O31" s="5">
        <v>8642.4948815945572</v>
      </c>
      <c r="P31" s="5">
        <v>8283.3161540145393</v>
      </c>
      <c r="Q31" s="5">
        <v>7451.7958311643906</v>
      </c>
      <c r="R31" s="5">
        <v>7200.9913084562395</v>
      </c>
      <c r="S31" s="5">
        <v>7392.6413924804583</v>
      </c>
      <c r="T31" s="5">
        <v>4623.7021309863503</v>
      </c>
      <c r="U31" s="5">
        <v>5228.5641303740376</v>
      </c>
      <c r="V31" s="5">
        <v>6262.1268741666536</v>
      </c>
      <c r="W31" s="5">
        <v>6126.4345476277967</v>
      </c>
    </row>
    <row r="32" spans="1:23">
      <c r="A32" s="6" t="s">
        <v>144</v>
      </c>
      <c r="B32" s="6" t="s">
        <v>118</v>
      </c>
      <c r="C32" s="5">
        <v>6251.3884078914425</v>
      </c>
      <c r="D32" s="5">
        <v>11815.981759861048</v>
      </c>
      <c r="E32" s="5">
        <v>11509.650731965199</v>
      </c>
      <c r="F32" s="5">
        <v>11365.583400068403</v>
      </c>
      <c r="G32" s="5">
        <v>12792.070913277459</v>
      </c>
      <c r="H32" s="5">
        <v>19848.627320782303</v>
      </c>
      <c r="I32" s="5">
        <v>21450.491056963267</v>
      </c>
      <c r="J32" s="5">
        <v>34694.809530768704</v>
      </c>
      <c r="K32" s="5">
        <v>37965.534813612678</v>
      </c>
      <c r="L32" s="5">
        <v>37305.372781012047</v>
      </c>
      <c r="M32" s="5">
        <v>36309.898331253316</v>
      </c>
      <c r="N32" s="5">
        <v>37366.17167139308</v>
      </c>
      <c r="O32" s="5">
        <v>35566.210489850826</v>
      </c>
      <c r="P32" s="5">
        <v>36324.555035218276</v>
      </c>
      <c r="Q32" s="5">
        <v>57430.69103105025</v>
      </c>
      <c r="R32" s="5">
        <v>70031.832236041606</v>
      </c>
      <c r="S32" s="5">
        <v>86158.40184000507</v>
      </c>
      <c r="T32" s="5">
        <v>86732.55421394328</v>
      </c>
      <c r="U32" s="5">
        <v>86903.016746772351</v>
      </c>
      <c r="V32" s="5">
        <v>85886.883028284705</v>
      </c>
      <c r="W32" s="5">
        <v>82977.185598349766</v>
      </c>
    </row>
    <row r="33" spans="1:23">
      <c r="A33" s="6" t="s">
        <v>144</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137</v>
      </c>
      <c r="B34" s="100"/>
      <c r="C34" s="17">
        <v>232525.26789893751</v>
      </c>
      <c r="D34" s="17">
        <v>231532.11425067447</v>
      </c>
      <c r="E34" s="17">
        <v>250627.62405195</v>
      </c>
      <c r="F34" s="17">
        <v>243946.83028196619</v>
      </c>
      <c r="G34" s="17">
        <v>240926.17120199092</v>
      </c>
      <c r="H34" s="17">
        <v>241514.54570357737</v>
      </c>
      <c r="I34" s="17">
        <v>245821.37866751506</v>
      </c>
      <c r="J34" s="17">
        <v>235729.02697982284</v>
      </c>
      <c r="K34" s="17">
        <v>238072.69452946525</v>
      </c>
      <c r="L34" s="17">
        <v>243686.63076004444</v>
      </c>
      <c r="M34" s="17">
        <v>232155.01798306109</v>
      </c>
      <c r="N34" s="17">
        <v>260787.73398845398</v>
      </c>
      <c r="O34" s="17">
        <v>261928.37153298117</v>
      </c>
      <c r="P34" s="17">
        <v>261252.91889804546</v>
      </c>
      <c r="Q34" s="17">
        <v>249635.87482871767</v>
      </c>
      <c r="R34" s="17">
        <v>239534.4502204154</v>
      </c>
      <c r="S34" s="17">
        <v>237380.96046914926</v>
      </c>
      <c r="T34" s="17">
        <v>223580.61509347419</v>
      </c>
      <c r="U34" s="17">
        <v>226968.64779989922</v>
      </c>
      <c r="V34" s="17">
        <v>231289.03667970331</v>
      </c>
      <c r="W34" s="17">
        <v>217250.43028703885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112</v>
      </c>
      <c r="C38" s="5">
        <v>128414.61831305486</v>
      </c>
      <c r="D38" s="5">
        <v>138096.96162295289</v>
      </c>
      <c r="E38" s="5">
        <v>136197.10545955918</v>
      </c>
      <c r="F38" s="5">
        <v>140500.24580392067</v>
      </c>
      <c r="G38" s="5">
        <v>139655.17947521244</v>
      </c>
      <c r="H38" s="5">
        <v>135649.53345002403</v>
      </c>
      <c r="I38" s="5">
        <v>103755.36993715244</v>
      </c>
      <c r="J38" s="5">
        <v>103483.07583226282</v>
      </c>
      <c r="K38" s="5">
        <v>103383.71848730848</v>
      </c>
      <c r="L38" s="5">
        <v>102798.94153998059</v>
      </c>
      <c r="M38" s="5">
        <v>100884.55055443046</v>
      </c>
      <c r="N38" s="5">
        <v>98572.558797451289</v>
      </c>
      <c r="O38" s="5">
        <v>98864.471348178238</v>
      </c>
      <c r="P38" s="5">
        <v>99125.977369288303</v>
      </c>
      <c r="Q38" s="5">
        <v>98171.164709404431</v>
      </c>
      <c r="R38" s="5">
        <v>96743.181019135896</v>
      </c>
      <c r="S38" s="5">
        <v>95066.528894170362</v>
      </c>
      <c r="T38" s="5">
        <v>97785.382076743277</v>
      </c>
      <c r="U38" s="5">
        <v>98728.763834059122</v>
      </c>
      <c r="V38" s="5">
        <v>95314.654863507225</v>
      </c>
      <c r="W38" s="5">
        <v>95159.368007486046</v>
      </c>
    </row>
    <row r="39" spans="1:23">
      <c r="A39" s="6" t="s">
        <v>145</v>
      </c>
      <c r="B39" s="6" t="s">
        <v>113</v>
      </c>
      <c r="C39" s="5">
        <v>48.787599961768954</v>
      </c>
      <c r="D39" s="5">
        <v>24.526142565558942</v>
      </c>
      <c r="E39" s="5">
        <v>20.618850855765224</v>
      </c>
      <c r="F39" s="5">
        <v>14.003585446670348</v>
      </c>
      <c r="G39" s="5">
        <v>20.802746397274834</v>
      </c>
      <c r="H39" s="5">
        <v>11.924184176961838</v>
      </c>
      <c r="I39" s="5">
        <v>11.584781719210682</v>
      </c>
      <c r="J39" s="5">
        <v>33.541196455210695</v>
      </c>
      <c r="K39" s="5">
        <v>28.562716419772901</v>
      </c>
      <c r="L39" s="5">
        <v>42.502120575689702</v>
      </c>
      <c r="M39" s="5">
        <v>40.275648225474441</v>
      </c>
      <c r="N39" s="5">
        <v>162.90258418159476</v>
      </c>
      <c r="O39" s="5">
        <v>181.38960444857992</v>
      </c>
      <c r="P39" s="5">
        <v>189.5224445097866</v>
      </c>
      <c r="Q39" s="5">
        <v>196.11759416776701</v>
      </c>
      <c r="R39" s="5">
        <v>139.47256991313176</v>
      </c>
      <c r="S39" s="5">
        <v>1124.2057690446952</v>
      </c>
      <c r="T39" s="5">
        <v>232.53575288411281</v>
      </c>
      <c r="U39" s="5">
        <v>0</v>
      </c>
      <c r="V39" s="5">
        <v>0</v>
      </c>
      <c r="W39" s="5">
        <v>0</v>
      </c>
    </row>
    <row r="40" spans="1:23">
      <c r="A40" s="6" t="s">
        <v>145</v>
      </c>
      <c r="B40" s="6" t="s">
        <v>114</v>
      </c>
      <c r="C40" s="5">
        <v>276.27075990843548</v>
      </c>
      <c r="D40" s="5">
        <v>163.69477499969778</v>
      </c>
      <c r="E40" s="5">
        <v>93.90554614720115</v>
      </c>
      <c r="F40" s="5">
        <v>60.535901097823455</v>
      </c>
      <c r="G40" s="5">
        <v>139.4849595682218</v>
      </c>
      <c r="H40" s="5">
        <v>49.353658824393754</v>
      </c>
      <c r="I40" s="5">
        <v>56.031559088962915</v>
      </c>
      <c r="J40" s="5">
        <v>256.17238566767196</v>
      </c>
      <c r="K40" s="5">
        <v>160.65485003264578</v>
      </c>
      <c r="L40" s="5">
        <v>142.41702614459479</v>
      </c>
      <c r="M40" s="5">
        <v>318.06414254354479</v>
      </c>
      <c r="N40" s="5">
        <v>649.17817290308858</v>
      </c>
      <c r="O40" s="5">
        <v>583.96200328231009</v>
      </c>
      <c r="P40" s="5">
        <v>614.90355441227189</v>
      </c>
      <c r="Q40" s="5">
        <v>1033.4980436395974</v>
      </c>
      <c r="R40" s="5">
        <v>622.17496267630429</v>
      </c>
      <c r="S40" s="5">
        <v>4772.275777924564</v>
      </c>
      <c r="T40" s="5">
        <v>1185.6127755929779</v>
      </c>
      <c r="U40" s="5">
        <v>942.09761391892891</v>
      </c>
      <c r="V40" s="5">
        <v>2525.8977390655045</v>
      </c>
      <c r="W40" s="5">
        <v>737.42598363065588</v>
      </c>
    </row>
    <row r="41" spans="1:23">
      <c r="A41" s="6" t="s">
        <v>145</v>
      </c>
      <c r="B41" s="6" t="s">
        <v>115</v>
      </c>
      <c r="C41" s="5">
        <v>22716.246624171152</v>
      </c>
      <c r="D41" s="5">
        <v>21016.734403878203</v>
      </c>
      <c r="E41" s="5">
        <v>19881.595891494602</v>
      </c>
      <c r="F41" s="5">
        <v>24998.434728363933</v>
      </c>
      <c r="G41" s="5">
        <v>19338.832086366758</v>
      </c>
      <c r="H41" s="5">
        <v>22257.188285825654</v>
      </c>
      <c r="I41" s="5">
        <v>13454.136750131855</v>
      </c>
      <c r="J41" s="5">
        <v>27117.90412020529</v>
      </c>
      <c r="K41" s="5">
        <v>25453.392273612691</v>
      </c>
      <c r="L41" s="5">
        <v>20013.611625146485</v>
      </c>
      <c r="M41" s="5">
        <v>21803.55483580779</v>
      </c>
      <c r="N41" s="5">
        <v>20163.859431338096</v>
      </c>
      <c r="O41" s="5">
        <v>19061.355260196782</v>
      </c>
      <c r="P41" s="5">
        <v>23975.678501878654</v>
      </c>
      <c r="Q41" s="5">
        <v>18550.647025864127</v>
      </c>
      <c r="R41" s="5">
        <v>21339.071609290786</v>
      </c>
      <c r="S41" s="5">
        <v>12890.427484036358</v>
      </c>
      <c r="T41" s="5">
        <v>25989.975756073807</v>
      </c>
      <c r="U41" s="5">
        <v>24411.72847668449</v>
      </c>
      <c r="V41" s="5">
        <v>19174.192730526458</v>
      </c>
      <c r="W41" s="5">
        <v>20880.013270955977</v>
      </c>
    </row>
    <row r="42" spans="1:23">
      <c r="A42" s="6" t="s">
        <v>145</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118</v>
      </c>
      <c r="C43" s="5">
        <v>35049.430577026324</v>
      </c>
      <c r="D43" s="5">
        <v>33361.373247534822</v>
      </c>
      <c r="E43" s="5">
        <v>33411.973271018811</v>
      </c>
      <c r="F43" s="5">
        <v>34509.567197411445</v>
      </c>
      <c r="G43" s="5">
        <v>36448.649628493738</v>
      </c>
      <c r="H43" s="5">
        <v>34867.796849946855</v>
      </c>
      <c r="I43" s="5">
        <v>34960.411253136481</v>
      </c>
      <c r="J43" s="5">
        <v>36626.790805847239</v>
      </c>
      <c r="K43" s="5">
        <v>39465.951205386089</v>
      </c>
      <c r="L43" s="5">
        <v>38195.305448429128</v>
      </c>
      <c r="M43" s="5">
        <v>42535.698188824907</v>
      </c>
      <c r="N43" s="5">
        <v>40659.923838546943</v>
      </c>
      <c r="O43" s="5">
        <v>39988.606792768842</v>
      </c>
      <c r="P43" s="5">
        <v>41366.260821066695</v>
      </c>
      <c r="Q43" s="5">
        <v>44597.349029974168</v>
      </c>
      <c r="R43" s="5">
        <v>44165.579416726221</v>
      </c>
      <c r="S43" s="5">
        <v>45132.197602963293</v>
      </c>
      <c r="T43" s="5">
        <v>44233.551623867446</v>
      </c>
      <c r="U43" s="5">
        <v>48336.739692505122</v>
      </c>
      <c r="V43" s="5">
        <v>47777.896715333416</v>
      </c>
      <c r="W43" s="5">
        <v>53802.713572957444</v>
      </c>
    </row>
    <row r="44" spans="1:23">
      <c r="A44" s="6" t="s">
        <v>145</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137</v>
      </c>
      <c r="B45" s="100"/>
      <c r="C45" s="17">
        <v>186505.35387412255</v>
      </c>
      <c r="D45" s="17">
        <v>192663.29019193116</v>
      </c>
      <c r="E45" s="17">
        <v>189605.19901907555</v>
      </c>
      <c r="F45" s="17">
        <v>200082.78721624054</v>
      </c>
      <c r="G45" s="17">
        <v>195602.9488960384</v>
      </c>
      <c r="H45" s="17">
        <v>192835.79642879788</v>
      </c>
      <c r="I45" s="17">
        <v>152237.53428122896</v>
      </c>
      <c r="J45" s="17">
        <v>167517.48434043821</v>
      </c>
      <c r="K45" s="17">
        <v>168492.27953275968</v>
      </c>
      <c r="L45" s="17">
        <v>161192.77776027648</v>
      </c>
      <c r="M45" s="17">
        <v>165582.14336983219</v>
      </c>
      <c r="N45" s="17">
        <v>160208.422824421</v>
      </c>
      <c r="O45" s="17">
        <v>158679.78500887475</v>
      </c>
      <c r="P45" s="17">
        <v>165272.34269115573</v>
      </c>
      <c r="Q45" s="17">
        <v>162548.77640305008</v>
      </c>
      <c r="R45" s="17">
        <v>163009.47957774234</v>
      </c>
      <c r="S45" s="17">
        <v>158985.63552813925</v>
      </c>
      <c r="T45" s="17">
        <v>169427.05798516161</v>
      </c>
      <c r="U45" s="17">
        <v>172419.32961716768</v>
      </c>
      <c r="V45" s="17">
        <v>164792.64204843261</v>
      </c>
      <c r="W45" s="17">
        <v>170579.52083503013</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113</v>
      </c>
      <c r="C50" s="5">
        <v>10308.145334445124</v>
      </c>
      <c r="D50" s="5">
        <v>10285.574934334727</v>
      </c>
      <c r="E50" s="5">
        <v>5874.4980810101551</v>
      </c>
      <c r="F50" s="5">
        <v>3670.2034799344192</v>
      </c>
      <c r="G50" s="5">
        <v>3670.2034799344187</v>
      </c>
      <c r="H50" s="5">
        <v>3670.2034799344092</v>
      </c>
      <c r="I50" s="5">
        <v>3680.2588319342599</v>
      </c>
      <c r="J50" s="5">
        <v>3670.2034799344101</v>
      </c>
      <c r="K50" s="5">
        <v>3670.2034799344383</v>
      </c>
      <c r="L50" s="5">
        <v>3670.2034799344328</v>
      </c>
      <c r="M50" s="5">
        <v>3680.258831934259</v>
      </c>
      <c r="N50" s="5">
        <v>11151.330014887164</v>
      </c>
      <c r="O50" s="5">
        <v>11013.753924868282</v>
      </c>
      <c r="P50" s="5">
        <v>7471.1044175683764</v>
      </c>
      <c r="Q50" s="5">
        <v>9120.6187197319796</v>
      </c>
      <c r="R50" s="5">
        <v>4283.2614639156327</v>
      </c>
      <c r="S50" s="5">
        <v>0</v>
      </c>
      <c r="T50" s="5">
        <v>0</v>
      </c>
      <c r="U50" s="5">
        <v>0</v>
      </c>
      <c r="V50" s="5">
        <v>0</v>
      </c>
      <c r="W50" s="5">
        <v>0</v>
      </c>
    </row>
    <row r="51" spans="1:23">
      <c r="A51" s="6" t="s">
        <v>146</v>
      </c>
      <c r="B51" s="6" t="s">
        <v>114</v>
      </c>
      <c r="C51" s="5">
        <v>474.40107979019547</v>
      </c>
      <c r="D51" s="5">
        <v>631.81783272660596</v>
      </c>
      <c r="E51" s="5">
        <v>989.48543702998427</v>
      </c>
      <c r="F51" s="5">
        <v>91.695644163240701</v>
      </c>
      <c r="G51" s="5">
        <v>98.651206801201027</v>
      </c>
      <c r="H51" s="5">
        <v>51.91218460121933</v>
      </c>
      <c r="I51" s="5">
        <v>79.133284384156084</v>
      </c>
      <c r="J51" s="5">
        <v>170.36811649332552</v>
      </c>
      <c r="K51" s="5">
        <v>92.649685421950153</v>
      </c>
      <c r="L51" s="5">
        <v>164.99750627613568</v>
      </c>
      <c r="M51" s="5">
        <v>167.09057849094728</v>
      </c>
      <c r="N51" s="5">
        <v>1782.7927843980192</v>
      </c>
      <c r="O51" s="5">
        <v>1783.3702888380224</v>
      </c>
      <c r="P51" s="5">
        <v>1297.643723206879</v>
      </c>
      <c r="Q51" s="5">
        <v>2448.7938566744829</v>
      </c>
      <c r="R51" s="5">
        <v>826.17312606783855</v>
      </c>
      <c r="S51" s="5">
        <v>8613.021632696802</v>
      </c>
      <c r="T51" s="5">
        <v>1971.5776310777555</v>
      </c>
      <c r="U51" s="5">
        <v>1686.7430852945406</v>
      </c>
      <c r="V51" s="5">
        <v>6967.5893945978341</v>
      </c>
      <c r="W51" s="5">
        <v>2387.3830397516131</v>
      </c>
    </row>
    <row r="52" spans="1:23">
      <c r="A52" s="6" t="s">
        <v>146</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118</v>
      </c>
      <c r="C54" s="5">
        <v>18217.483987996478</v>
      </c>
      <c r="D54" s="5">
        <v>16132.256604177304</v>
      </c>
      <c r="E54" s="5">
        <v>16585.61058450069</v>
      </c>
      <c r="F54" s="5">
        <v>16770.39263392676</v>
      </c>
      <c r="G54" s="5">
        <v>18297.900582431568</v>
      </c>
      <c r="H54" s="5">
        <v>18016.182113138915</v>
      </c>
      <c r="I54" s="5">
        <v>16846.503674408334</v>
      </c>
      <c r="J54" s="5">
        <v>16928.998981850866</v>
      </c>
      <c r="K54" s="5">
        <v>16693.722138253281</v>
      </c>
      <c r="L54" s="5">
        <v>17936.440485662293</v>
      </c>
      <c r="M54" s="5">
        <v>26012.826582253474</v>
      </c>
      <c r="N54" s="5">
        <v>23573.933028369895</v>
      </c>
      <c r="O54" s="5">
        <v>21752.139195885949</v>
      </c>
      <c r="P54" s="5">
        <v>21614.619243028461</v>
      </c>
      <c r="Q54" s="5">
        <v>23532.039986980213</v>
      </c>
      <c r="R54" s="5">
        <v>21086.470616419021</v>
      </c>
      <c r="S54" s="5">
        <v>28561.389213503029</v>
      </c>
      <c r="T54" s="5">
        <v>28918.807814886364</v>
      </c>
      <c r="U54" s="5">
        <v>28249.048210874258</v>
      </c>
      <c r="V54" s="5">
        <v>26549.26817149124</v>
      </c>
      <c r="W54" s="5">
        <v>29076.497025965877</v>
      </c>
    </row>
    <row r="55" spans="1:23">
      <c r="A55" s="6" t="s">
        <v>146</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137</v>
      </c>
      <c r="B56" s="100"/>
      <c r="C56" s="17">
        <v>29000.030402231798</v>
      </c>
      <c r="D56" s="17">
        <v>27049.649371238636</v>
      </c>
      <c r="E56" s="17">
        <v>23449.594102540828</v>
      </c>
      <c r="F56" s="17">
        <v>20532.291758024421</v>
      </c>
      <c r="G56" s="17">
        <v>22066.755269167188</v>
      </c>
      <c r="H56" s="17">
        <v>21738.297777674543</v>
      </c>
      <c r="I56" s="17">
        <v>20605.89579072675</v>
      </c>
      <c r="J56" s="17">
        <v>20769.570578278603</v>
      </c>
      <c r="K56" s="17">
        <v>20456.575303609668</v>
      </c>
      <c r="L56" s="17">
        <v>21771.641471872863</v>
      </c>
      <c r="M56" s="17">
        <v>29860.17599267868</v>
      </c>
      <c r="N56" s="17">
        <v>36508.05582765508</v>
      </c>
      <c r="O56" s="17">
        <v>34549.263409592255</v>
      </c>
      <c r="P56" s="17">
        <v>30383.367383803714</v>
      </c>
      <c r="Q56" s="17">
        <v>35101.452563386672</v>
      </c>
      <c r="R56" s="17">
        <v>26195.905206402495</v>
      </c>
      <c r="S56" s="17">
        <v>37174.410846199833</v>
      </c>
      <c r="T56" s="17">
        <v>30890.385445964119</v>
      </c>
      <c r="U56" s="17">
        <v>29935.791296168798</v>
      </c>
      <c r="V56" s="17">
        <v>33516.857566089071</v>
      </c>
      <c r="W56" s="17">
        <v>31463.880065717491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114</v>
      </c>
      <c r="C62" s="5">
        <v>0</v>
      </c>
      <c r="D62" s="5">
        <v>0</v>
      </c>
      <c r="E62" s="5">
        <v>0</v>
      </c>
      <c r="F62" s="5">
        <v>0</v>
      </c>
      <c r="G62" s="5">
        <v>0</v>
      </c>
      <c r="H62" s="5">
        <v>0</v>
      </c>
      <c r="I62" s="5">
        <v>0</v>
      </c>
      <c r="J62" s="5">
        <v>0</v>
      </c>
      <c r="K62" s="5">
        <v>0</v>
      </c>
      <c r="L62" s="5">
        <v>0</v>
      </c>
      <c r="M62" s="5">
        <v>0</v>
      </c>
      <c r="N62" s="5">
        <v>0</v>
      </c>
      <c r="O62" s="5">
        <v>0</v>
      </c>
      <c r="P62" s="5">
        <v>0</v>
      </c>
      <c r="Q62" s="5">
        <v>0</v>
      </c>
      <c r="R62" s="5">
        <v>3.0521365331947798</v>
      </c>
      <c r="S62" s="5">
        <v>24.111878613123896</v>
      </c>
      <c r="T62" s="5">
        <v>16.074585742082601</v>
      </c>
      <c r="U62" s="5">
        <v>0</v>
      </c>
      <c r="V62" s="5">
        <v>5.9007972980999996</v>
      </c>
      <c r="W62" s="5">
        <v>0</v>
      </c>
    </row>
    <row r="63" spans="1:23">
      <c r="A63" s="6" t="s">
        <v>147</v>
      </c>
      <c r="B63" s="6" t="s">
        <v>115</v>
      </c>
      <c r="C63" s="5">
        <v>72400.18833931956</v>
      </c>
      <c r="D63" s="5">
        <v>56401.657012422242</v>
      </c>
      <c r="E63" s="5">
        <v>56513.357156533144</v>
      </c>
      <c r="F63" s="5">
        <v>67483.247015552333</v>
      </c>
      <c r="G63" s="5">
        <v>62667.572523920702</v>
      </c>
      <c r="H63" s="5">
        <v>73593.77992569546</v>
      </c>
      <c r="I63" s="5">
        <v>42479.520695696592</v>
      </c>
      <c r="J63" s="5">
        <v>69077.983149474559</v>
      </c>
      <c r="K63" s="5">
        <v>61628.310100239767</v>
      </c>
      <c r="L63" s="5">
        <v>49485.153374010355</v>
      </c>
      <c r="M63" s="5">
        <v>69399.467734540245</v>
      </c>
      <c r="N63" s="5">
        <v>55371.177062199371</v>
      </c>
      <c r="O63" s="5">
        <v>55054.195821853726</v>
      </c>
      <c r="P63" s="5">
        <v>63436.835248922936</v>
      </c>
      <c r="Q63" s="5">
        <v>60789.581924498845</v>
      </c>
      <c r="R63" s="5">
        <v>71125.261470260564</v>
      </c>
      <c r="S63" s="5">
        <v>41740.463421066313</v>
      </c>
      <c r="T63" s="5">
        <v>67845.02328403818</v>
      </c>
      <c r="U63" s="5">
        <v>60367.854178284048</v>
      </c>
      <c r="V63" s="5">
        <v>48603.901385397607</v>
      </c>
      <c r="W63" s="5">
        <v>67810.939103689321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118</v>
      </c>
      <c r="C65" s="5">
        <v>5758.7133863058143</v>
      </c>
      <c r="D65" s="5">
        <v>5553.7240155842064</v>
      </c>
      <c r="E65" s="5">
        <v>5282.5211494942887</v>
      </c>
      <c r="F65" s="5">
        <v>5741.3386706999854</v>
      </c>
      <c r="G65" s="5">
        <v>5944.0923628179844</v>
      </c>
      <c r="H65" s="5">
        <v>5924.8326115563677</v>
      </c>
      <c r="I65" s="5">
        <v>11251.858072957804</v>
      </c>
      <c r="J65" s="5">
        <v>11177.133498923751</v>
      </c>
      <c r="K65" s="5">
        <v>11001.66352450573</v>
      </c>
      <c r="L65" s="5">
        <v>11066.221293251014</v>
      </c>
      <c r="M65" s="5">
        <v>11672.713693080776</v>
      </c>
      <c r="N65" s="5">
        <v>11152.517329895774</v>
      </c>
      <c r="O65" s="5">
        <v>10614.106414741946</v>
      </c>
      <c r="P65" s="5">
        <v>11438.771206259757</v>
      </c>
      <c r="Q65" s="5">
        <v>11621.262140514888</v>
      </c>
      <c r="R65" s="5">
        <v>17870.675976566781</v>
      </c>
      <c r="S65" s="5">
        <v>20827.181277941163</v>
      </c>
      <c r="T65" s="5">
        <v>21846.561090078714</v>
      </c>
      <c r="U65" s="5">
        <v>21326.014914980413</v>
      </c>
      <c r="V65" s="5">
        <v>20527.697928118545</v>
      </c>
      <c r="W65" s="5">
        <v>21688.018081133792</v>
      </c>
    </row>
    <row r="66" spans="1:23">
      <c r="A66" s="6" t="s">
        <v>147</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137</v>
      </c>
      <c r="B67" s="100"/>
      <c r="C67" s="17">
        <v>78158.901725625372</v>
      </c>
      <c r="D67" s="17">
        <v>61955.38102800645</v>
      </c>
      <c r="E67" s="17">
        <v>61795.878306027429</v>
      </c>
      <c r="F67" s="17">
        <v>73224.585686252321</v>
      </c>
      <c r="G67" s="17">
        <v>68611.664886738683</v>
      </c>
      <c r="H67" s="17">
        <v>79518.612537251829</v>
      </c>
      <c r="I67" s="17">
        <v>53731.378768654395</v>
      </c>
      <c r="J67" s="17">
        <v>80255.116648398311</v>
      </c>
      <c r="K67" s="17">
        <v>72629.9736247455</v>
      </c>
      <c r="L67" s="17">
        <v>60551.374667261371</v>
      </c>
      <c r="M67" s="17">
        <v>81072.181427621021</v>
      </c>
      <c r="N67" s="17">
        <v>66523.694392095145</v>
      </c>
      <c r="O67" s="17">
        <v>65668.302236595671</v>
      </c>
      <c r="P67" s="17">
        <v>74875.606455182686</v>
      </c>
      <c r="Q67" s="17">
        <v>72410.844065013735</v>
      </c>
      <c r="R67" s="17">
        <v>88998.989583360541</v>
      </c>
      <c r="S67" s="17">
        <v>62591.756577620603</v>
      </c>
      <c r="T67" s="17">
        <v>89707.658959858978</v>
      </c>
      <c r="U67" s="17">
        <v>81693.869093264453</v>
      </c>
      <c r="V67" s="17">
        <v>69137.500110814246</v>
      </c>
      <c r="W67" s="17">
        <v>89498.957184823113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411438.51802808954</v>
      </c>
      <c r="D4" s="5">
        <v>398485.81888697681</v>
      </c>
      <c r="E4" s="5">
        <v>403825.7590185827</v>
      </c>
      <c r="F4" s="5">
        <v>382612.50770197384</v>
      </c>
      <c r="G4" s="5">
        <v>378569.69904075545</v>
      </c>
      <c r="H4" s="5">
        <v>362537.09806213464</v>
      </c>
      <c r="I4" s="5">
        <v>411110.67459727678</v>
      </c>
      <c r="J4" s="5">
        <v>361153.17689304199</v>
      </c>
      <c r="K4" s="5">
        <v>356362.65879565367</v>
      </c>
      <c r="L4" s="5">
        <v>376391.90980063082</v>
      </c>
      <c r="M4" s="5">
        <v>356143.52966071432</v>
      </c>
      <c r="N4" s="5">
        <v>308864.90147119464</v>
      </c>
      <c r="O4" s="5">
        <v>313751.82808039727</v>
      </c>
      <c r="P4" s="5">
        <v>308765.17672355956</v>
      </c>
      <c r="Q4" s="5">
        <v>198300.4619719125</v>
      </c>
      <c r="R4" s="5">
        <v>179405.66296136469</v>
      </c>
      <c r="S4" s="5">
        <v>145432.57422760091</v>
      </c>
      <c r="T4" s="5">
        <v>147502.11047833174</v>
      </c>
      <c r="U4" s="5">
        <v>152641.89622070643</v>
      </c>
      <c r="V4" s="5">
        <v>146251.89605496451</v>
      </c>
      <c r="W4" s="5">
        <v>143915.18771039258</v>
      </c>
      <c r="X4" s="19"/>
    </row>
    <row r="5" spans="1:24">
      <c r="A5" s="6" t="s">
        <v>75</v>
      </c>
      <c r="B5" s="6" t="s">
        <v>112</v>
      </c>
      <c r="C5" s="5">
        <v>128414.61831305111</v>
      </c>
      <c r="D5" s="5">
        <v>138096.961622954</v>
      </c>
      <c r="E5" s="5">
        <v>136197.10545955872</v>
      </c>
      <c r="F5" s="5">
        <v>140500.24580392067</v>
      </c>
      <c r="G5" s="5">
        <v>139655.17947521369</v>
      </c>
      <c r="H5" s="5">
        <v>135649.53345002246</v>
      </c>
      <c r="I5" s="5">
        <v>99406.995212781709</v>
      </c>
      <c r="J5" s="5">
        <v>95422.654497726558</v>
      </c>
      <c r="K5" s="5">
        <v>98055.623799813475</v>
      </c>
      <c r="L5" s="5">
        <v>97600.137587540332</v>
      </c>
      <c r="M5" s="5">
        <v>92058.79177762341</v>
      </c>
      <c r="N5" s="5">
        <v>94895.933335320122</v>
      </c>
      <c r="O5" s="5">
        <v>95983.43204228679</v>
      </c>
      <c r="P5" s="5">
        <v>94833.857186918001</v>
      </c>
      <c r="Q5" s="5">
        <v>98314.429796745506</v>
      </c>
      <c r="R5" s="5">
        <v>97031.703028776174</v>
      </c>
      <c r="S5" s="5">
        <v>95264.130162132889</v>
      </c>
      <c r="T5" s="5">
        <v>98049.126801686594</v>
      </c>
      <c r="U5" s="5">
        <v>99128.042604317699</v>
      </c>
      <c r="V5" s="5">
        <v>95471.302928410238</v>
      </c>
      <c r="W5" s="5">
        <v>95381.571581618933</v>
      </c>
      <c r="X5" s="19"/>
    </row>
    <row r="6" spans="1:24">
      <c r="A6" s="6" t="s">
        <v>75</v>
      </c>
      <c r="B6" s="6" t="s">
        <v>113</v>
      </c>
      <c r="C6" s="5">
        <v>19428.247470045641</v>
      </c>
      <c r="D6" s="5">
        <v>19381.415612539095</v>
      </c>
      <c r="E6" s="5">
        <v>16761.165859416891</v>
      </c>
      <c r="F6" s="5">
        <v>13979.724321460173</v>
      </c>
      <c r="G6" s="5">
        <v>13986.523482410756</v>
      </c>
      <c r="H6" s="5">
        <v>13977.644920190436</v>
      </c>
      <c r="I6" s="5">
        <v>14903.018062370777</v>
      </c>
      <c r="J6" s="5">
        <v>13639.182342499833</v>
      </c>
      <c r="K6" s="5">
        <v>13629.834557091115</v>
      </c>
      <c r="L6" s="5">
        <v>13758.250440561895</v>
      </c>
      <c r="M6" s="5">
        <v>13699.090794061656</v>
      </c>
      <c r="N6" s="5">
        <v>33453.200974329127</v>
      </c>
      <c r="O6" s="5">
        <v>30183.096858897316</v>
      </c>
      <c r="P6" s="5">
        <v>22646.606616895817</v>
      </c>
      <c r="Q6" s="5">
        <v>34459.395665841264</v>
      </c>
      <c r="R6" s="5">
        <v>20145.151158241235</v>
      </c>
      <c r="S6" s="5">
        <v>42223.024538152997</v>
      </c>
      <c r="T6" s="5">
        <v>19903.277531699041</v>
      </c>
      <c r="U6" s="5">
        <v>22155.324443009715</v>
      </c>
      <c r="V6" s="5">
        <v>37740.687214377343</v>
      </c>
      <c r="W6" s="5">
        <v>21390.515356193551</v>
      </c>
      <c r="X6" s="19"/>
    </row>
    <row r="7" spans="1:24">
      <c r="A7" s="6" t="s">
        <v>75</v>
      </c>
      <c r="B7" s="6" t="s">
        <v>114</v>
      </c>
      <c r="C7" s="5">
        <v>943.92809271075032</v>
      </c>
      <c r="D7" s="5">
        <v>853.15767068969001</v>
      </c>
      <c r="E7" s="5">
        <v>1389.8675920634009</v>
      </c>
      <c r="F7" s="5">
        <v>701.98470498906738</v>
      </c>
      <c r="G7" s="5">
        <v>317.67715949554963</v>
      </c>
      <c r="H7" s="5">
        <v>153.2455375197909</v>
      </c>
      <c r="I7" s="5">
        <v>1772.7669528515157</v>
      </c>
      <c r="J7" s="5">
        <v>1347.1267241858927</v>
      </c>
      <c r="K7" s="5">
        <v>937.4746651138795</v>
      </c>
      <c r="L7" s="5">
        <v>1399.3060402599647</v>
      </c>
      <c r="M7" s="5">
        <v>1482.3006553622936</v>
      </c>
      <c r="N7" s="5">
        <v>4596.5229638743249</v>
      </c>
      <c r="O7" s="5">
        <v>3266.5781506872054</v>
      </c>
      <c r="P7" s="5">
        <v>2968.355786991016</v>
      </c>
      <c r="Q7" s="5">
        <v>5002.6448345035942</v>
      </c>
      <c r="R7" s="5">
        <v>2729.4425972628901</v>
      </c>
      <c r="S7" s="5">
        <v>16475.218629803901</v>
      </c>
      <c r="T7" s="5">
        <v>5515.7603066399879</v>
      </c>
      <c r="U7" s="5">
        <v>3417.8441010263377</v>
      </c>
      <c r="V7" s="5">
        <v>14357.714935933365</v>
      </c>
      <c r="W7" s="5">
        <v>3815.9469991425494</v>
      </c>
      <c r="X7" s="19"/>
    </row>
    <row r="8" spans="1:24">
      <c r="A8" s="6" t="s">
        <v>75</v>
      </c>
      <c r="B8" s="6" t="s">
        <v>115</v>
      </c>
      <c r="C8" s="5">
        <v>116173.41054945285</v>
      </c>
      <c r="D8" s="5">
        <v>96419.751333636901</v>
      </c>
      <c r="E8" s="5">
        <v>95263.248263079251</v>
      </c>
      <c r="F8" s="5">
        <v>120058.21351178965</v>
      </c>
      <c r="G8" s="5">
        <v>100878.93644775436</v>
      </c>
      <c r="H8" s="5">
        <v>119100.83920644812</v>
      </c>
      <c r="I8" s="5">
        <v>71100.168832708121</v>
      </c>
      <c r="J8" s="5">
        <v>128498.09757882317</v>
      </c>
      <c r="K8" s="5">
        <v>116780.41431410695</v>
      </c>
      <c r="L8" s="5">
        <v>108041.68275486329</v>
      </c>
      <c r="M8" s="5">
        <v>115553.9666074503</v>
      </c>
      <c r="N8" s="5">
        <v>120469.46756754292</v>
      </c>
      <c r="O8" s="5">
        <v>117002.05145802586</v>
      </c>
      <c r="P8" s="5">
        <v>133406.81071722685</v>
      </c>
      <c r="Q8" s="5">
        <v>118307.57482196577</v>
      </c>
      <c r="R8" s="5">
        <v>131945.50528834213</v>
      </c>
      <c r="S8" s="5">
        <v>84256.141903152238</v>
      </c>
      <c r="T8" s="5">
        <v>134599.6141442816</v>
      </c>
      <c r="U8" s="5">
        <v>122955.35511407655</v>
      </c>
      <c r="V8" s="5">
        <v>101876.83993963584</v>
      </c>
      <c r="W8" s="5">
        <v>124186.75653511715</v>
      </c>
      <c r="X8" s="19"/>
    </row>
    <row r="9" spans="1:24">
      <c r="A9" s="6" t="s">
        <v>75</v>
      </c>
      <c r="B9" s="6" t="s">
        <v>116</v>
      </c>
      <c r="C9" s="5">
        <v>205.07871506441739</v>
      </c>
      <c r="D9" s="5">
        <v>252.13703875495438</v>
      </c>
      <c r="E9" s="5">
        <v>349.72664783036976</v>
      </c>
      <c r="F9" s="5">
        <v>1365.3183981436421</v>
      </c>
      <c r="G9" s="5">
        <v>282.14135843998332</v>
      </c>
      <c r="H9" s="5">
        <v>778.95674264094009</v>
      </c>
      <c r="I9" s="5">
        <v>4491.3845736681451</v>
      </c>
      <c r="J9" s="5">
        <v>2918.6737926374021</v>
      </c>
      <c r="K9" s="5">
        <v>5055.5318052796074</v>
      </c>
      <c r="L9" s="5">
        <v>8976.9207067754051</v>
      </c>
      <c r="M9" s="5">
        <v>6857.5096165372724</v>
      </c>
      <c r="N9" s="5">
        <v>15509.379457082629</v>
      </c>
      <c r="O9" s="5">
        <v>14824.95939577549</v>
      </c>
      <c r="P9" s="5">
        <v>13649.292574641693</v>
      </c>
      <c r="Q9" s="5">
        <v>13262.187508220521</v>
      </c>
      <c r="R9" s="5">
        <v>12267.066964147172</v>
      </c>
      <c r="S9" s="5">
        <v>13000.318903211693</v>
      </c>
      <c r="T9" s="5">
        <v>8047.3977305504604</v>
      </c>
      <c r="U9" s="5">
        <v>9162.0405140289713</v>
      </c>
      <c r="V9" s="5">
        <v>11694.453961066227</v>
      </c>
      <c r="W9" s="5">
        <v>11086.673214540171</v>
      </c>
      <c r="X9" s="19"/>
    </row>
    <row r="10" spans="1:24">
      <c r="A10" s="6" t="s">
        <v>75</v>
      </c>
      <c r="B10" s="6" t="s">
        <v>118</v>
      </c>
      <c r="C10" s="5">
        <v>77285.126057356989</v>
      </c>
      <c r="D10" s="5">
        <v>80707.09363743609</v>
      </c>
      <c r="E10" s="5">
        <v>81050.482464120796</v>
      </c>
      <c r="F10" s="5">
        <v>82750.440698954495</v>
      </c>
      <c r="G10" s="5">
        <v>88523.90785972272</v>
      </c>
      <c r="H10" s="5">
        <v>93198.818922666935</v>
      </c>
      <c r="I10" s="5">
        <v>97313.892155936162</v>
      </c>
      <c r="J10" s="5">
        <v>112643.84901141301</v>
      </c>
      <c r="K10" s="5">
        <v>117416.28208121307</v>
      </c>
      <c r="L10" s="5">
        <v>115893.73811490585</v>
      </c>
      <c r="M10" s="5">
        <v>121869.00895841329</v>
      </c>
      <c r="N10" s="5">
        <v>138995.99665605009</v>
      </c>
      <c r="O10" s="5">
        <v>137816.0414356105</v>
      </c>
      <c r="P10" s="5">
        <v>143100.11452196899</v>
      </c>
      <c r="Q10" s="5">
        <v>192520.63427117906</v>
      </c>
      <c r="R10" s="5">
        <v>209593.0435774287</v>
      </c>
      <c r="S10" s="5">
        <v>240384.26051450096</v>
      </c>
      <c r="T10" s="5">
        <v>248120.50632410348</v>
      </c>
      <c r="U10" s="5">
        <v>244711.58848790417</v>
      </c>
      <c r="V10" s="5">
        <v>240134.34472422465</v>
      </c>
      <c r="W10" s="5">
        <v>243184.78387097945</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137</v>
      </c>
      <c r="B12" s="100"/>
      <c r="C12" s="17">
        <v>753888.92722577136</v>
      </c>
      <c r="D12" s="17">
        <v>734196.33580298757</v>
      </c>
      <c r="E12" s="17">
        <v>734837.35530465213</v>
      </c>
      <c r="F12" s="17">
        <v>741968.43514123163</v>
      </c>
      <c r="G12" s="17">
        <v>722214.06482379243</v>
      </c>
      <c r="H12" s="17">
        <v>725396.13684162335</v>
      </c>
      <c r="I12" s="17">
        <v>700098.90038759331</v>
      </c>
      <c r="J12" s="17">
        <v>715622.76084032794</v>
      </c>
      <c r="K12" s="17">
        <v>708237.82001827192</v>
      </c>
      <c r="L12" s="17">
        <v>722061.94544553757</v>
      </c>
      <c r="M12" s="17">
        <v>707664.19807016256</v>
      </c>
      <c r="N12" s="17">
        <v>716785.40242539381</v>
      </c>
      <c r="O12" s="17">
        <v>712827.98742168036</v>
      </c>
      <c r="P12" s="17">
        <v>719370.21412820183</v>
      </c>
      <c r="Q12" s="17">
        <v>660167.32887036819</v>
      </c>
      <c r="R12" s="17">
        <v>653117.57557556301</v>
      </c>
      <c r="S12" s="17">
        <v>637035.66887855553</v>
      </c>
      <c r="T12" s="17">
        <v>661737.79331729293</v>
      </c>
      <c r="U12" s="17">
        <v>654172.09148506995</v>
      </c>
      <c r="V12" s="17">
        <v>647527.23975861212</v>
      </c>
      <c r="W12" s="17">
        <v>642961.4352679844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111</v>
      </c>
      <c r="C15" s="5">
        <v>199165.95498425624</v>
      </c>
      <c r="D15" s="5">
        <v>192733.13462463353</v>
      </c>
      <c r="E15" s="5">
        <v>180104.03465462249</v>
      </c>
      <c r="F15" s="5">
        <v>165781.49411459058</v>
      </c>
      <c r="G15" s="5">
        <v>165453.18751219223</v>
      </c>
      <c r="H15" s="5">
        <v>156047.8420940428</v>
      </c>
      <c r="I15" s="5">
        <v>202617.66144925493</v>
      </c>
      <c r="J15" s="5">
        <v>175932.91674561857</v>
      </c>
      <c r="K15" s="5">
        <v>171615.04180694648</v>
      </c>
      <c r="L15" s="5">
        <v>190361.89042308359</v>
      </c>
      <c r="M15" s="5">
        <v>171645.4906573887</v>
      </c>
      <c r="N15" s="5">
        <v>111161.08402006656</v>
      </c>
      <c r="O15" s="5">
        <v>112100.03162978237</v>
      </c>
      <c r="P15" s="5">
        <v>108975.18446622136</v>
      </c>
      <c r="Q15" s="5">
        <v>35268.906629831152</v>
      </c>
      <c r="R15" s="5">
        <v>36304.96688597001</v>
      </c>
      <c r="S15" s="5">
        <v>36214.866113299518</v>
      </c>
      <c r="T15" s="5">
        <v>35823.633500143769</v>
      </c>
      <c r="U15" s="5">
        <v>37219.564800001965</v>
      </c>
      <c r="V15" s="5">
        <v>36414.431251522721</v>
      </c>
      <c r="W15" s="5">
        <v>35197.99791413307</v>
      </c>
    </row>
    <row r="16" spans="1:24">
      <c r="A16" s="6" t="s">
        <v>127</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113</v>
      </c>
      <c r="C17" s="5">
        <v>259.8251039999887</v>
      </c>
      <c r="D17" s="5">
        <v>259.82510399998864</v>
      </c>
      <c r="E17" s="5">
        <v>781.61086079999563</v>
      </c>
      <c r="F17" s="5">
        <v>490.78075200000575</v>
      </c>
      <c r="G17" s="5">
        <v>490.7807520000062</v>
      </c>
      <c r="H17" s="5">
        <v>490.78075200000529</v>
      </c>
      <c r="I17" s="5">
        <v>492.12535680000474</v>
      </c>
      <c r="J17" s="5">
        <v>490.78075200000592</v>
      </c>
      <c r="K17" s="5">
        <v>490.78075200000444</v>
      </c>
      <c r="L17" s="5">
        <v>490.78075200000319</v>
      </c>
      <c r="M17" s="5">
        <v>492.12535680000389</v>
      </c>
      <c r="N17" s="5">
        <v>8368.8260520384356</v>
      </c>
      <c r="O17" s="5">
        <v>6547.5719940123436</v>
      </c>
      <c r="P17" s="5">
        <v>3276.1605245039368</v>
      </c>
      <c r="Q17" s="5">
        <v>7840.348846071669</v>
      </c>
      <c r="R17" s="5">
        <v>2365.612779715686</v>
      </c>
      <c r="S17" s="5">
        <v>12941.275770978646</v>
      </c>
      <c r="T17" s="5">
        <v>3842.6643056491598</v>
      </c>
      <c r="U17" s="5">
        <v>5601.7275580090172</v>
      </c>
      <c r="V17" s="5">
        <v>12620.904912252508</v>
      </c>
      <c r="W17" s="5">
        <v>5018.8701463952866</v>
      </c>
    </row>
    <row r="18" spans="1:23">
      <c r="A18" s="6" t="s">
        <v>127</v>
      </c>
      <c r="B18" s="6" t="s">
        <v>114</v>
      </c>
      <c r="C18" s="5">
        <v>127.52187354762229</v>
      </c>
      <c r="D18" s="5">
        <v>24.851344964317558</v>
      </c>
      <c r="E18" s="5">
        <v>192.98895052401073</v>
      </c>
      <c r="F18" s="5">
        <v>354.19268167553503</v>
      </c>
      <c r="G18" s="5">
        <v>1.8852758360291939</v>
      </c>
      <c r="H18" s="5">
        <v>0</v>
      </c>
      <c r="I18" s="5">
        <v>0.87762253008109603</v>
      </c>
      <c r="J18" s="5">
        <v>43.247387434017035</v>
      </c>
      <c r="K18" s="5">
        <v>115.80036799182891</v>
      </c>
      <c r="L18" s="5">
        <v>77.093933828467172</v>
      </c>
      <c r="M18" s="5">
        <v>186.17383623251959</v>
      </c>
      <c r="N18" s="5">
        <v>851.89184724893767</v>
      </c>
      <c r="O18" s="5">
        <v>404.35388168884219</v>
      </c>
      <c r="P18" s="5">
        <v>413.74883498433792</v>
      </c>
      <c r="Q18" s="5">
        <v>691.17441235385979</v>
      </c>
      <c r="R18" s="5">
        <v>793.00098947278593</v>
      </c>
      <c r="S18" s="5">
        <v>3175.0604900820567</v>
      </c>
      <c r="T18" s="5">
        <v>1364.2854509103083</v>
      </c>
      <c r="U18" s="5">
        <v>491.25750305639531</v>
      </c>
      <c r="V18" s="5">
        <v>2677.1033969055029</v>
      </c>
      <c r="W18" s="5">
        <v>490.36250551161459</v>
      </c>
    </row>
    <row r="19" spans="1:23">
      <c r="A19" s="6" t="s">
        <v>127</v>
      </c>
      <c r="B19" s="6" t="s">
        <v>115</v>
      </c>
      <c r="C19" s="5">
        <v>16055.604655885008</v>
      </c>
      <c r="D19" s="5">
        <v>14020.202899031985</v>
      </c>
      <c r="E19" s="5">
        <v>13907.352108520538</v>
      </c>
      <c r="F19" s="5">
        <v>22635.802573115372</v>
      </c>
      <c r="G19" s="5">
        <v>13952.016554627513</v>
      </c>
      <c r="H19" s="5">
        <v>18349.569623861655</v>
      </c>
      <c r="I19" s="5">
        <v>10286.423927586384</v>
      </c>
      <c r="J19" s="5">
        <v>27606.357281055196</v>
      </c>
      <c r="K19" s="5">
        <v>25104.098581943232</v>
      </c>
      <c r="L19" s="5">
        <v>33903.514085096118</v>
      </c>
      <c r="M19" s="5">
        <v>21065.789639226354</v>
      </c>
      <c r="N19" s="5">
        <v>40393.492366659739</v>
      </c>
      <c r="O19" s="5">
        <v>38517.530189116413</v>
      </c>
      <c r="P19" s="5">
        <v>42259.176041431398</v>
      </c>
      <c r="Q19" s="5">
        <v>34472.335498115885</v>
      </c>
      <c r="R19" s="5">
        <v>34644.564888036133</v>
      </c>
      <c r="S19" s="5">
        <v>27862.771839654815</v>
      </c>
      <c r="T19" s="5">
        <v>39016.044857557696</v>
      </c>
      <c r="U19" s="5">
        <v>36418.676026364796</v>
      </c>
      <c r="V19" s="5">
        <v>32364.185122657309</v>
      </c>
      <c r="W19" s="5">
        <v>33662.005762367087</v>
      </c>
    </row>
    <row r="20" spans="1:23">
      <c r="A20" s="6" t="s">
        <v>127</v>
      </c>
      <c r="B20" s="6" t="s">
        <v>116</v>
      </c>
      <c r="C20" s="5">
        <v>82.357009027726633</v>
      </c>
      <c r="D20" s="5">
        <v>114.1289782254055</v>
      </c>
      <c r="E20" s="5">
        <v>112.34652344630335</v>
      </c>
      <c r="F20" s="5">
        <v>556.11128052420872</v>
      </c>
      <c r="G20" s="5">
        <v>67.460102501926102</v>
      </c>
      <c r="H20" s="5">
        <v>359.31189717783906</v>
      </c>
      <c r="I20" s="5">
        <v>959.90588051601935</v>
      </c>
      <c r="J20" s="5">
        <v>416.76063953895112</v>
      </c>
      <c r="K20" s="5">
        <v>498.43142906643362</v>
      </c>
      <c r="L20" s="5">
        <v>2166.94583891704</v>
      </c>
      <c r="M20" s="5">
        <v>1468.840895815001</v>
      </c>
      <c r="N20" s="5">
        <v>6838.272524552819</v>
      </c>
      <c r="O20" s="5">
        <v>6287.3929002110999</v>
      </c>
      <c r="P20" s="5">
        <v>5628.7330211095905</v>
      </c>
      <c r="Q20" s="5">
        <v>5886.7537179241945</v>
      </c>
      <c r="R20" s="5">
        <v>5341.2935595141953</v>
      </c>
      <c r="S20" s="5">
        <v>5783.281821010135</v>
      </c>
      <c r="T20" s="5">
        <v>3577.52678242619</v>
      </c>
      <c r="U20" s="5">
        <v>4002.9767780449952</v>
      </c>
      <c r="V20" s="5">
        <v>5295.3402592288066</v>
      </c>
      <c r="W20" s="5">
        <v>4960.599601091958</v>
      </c>
    </row>
    <row r="21" spans="1:23">
      <c r="A21" s="6" t="s">
        <v>127</v>
      </c>
      <c r="B21" s="6" t="s">
        <v>118</v>
      </c>
      <c r="C21" s="5">
        <v>12008.109698136859</v>
      </c>
      <c r="D21" s="5">
        <v>13843.75801027876</v>
      </c>
      <c r="E21" s="5">
        <v>14260.7267271417</v>
      </c>
      <c r="F21" s="5">
        <v>14363.558796847927</v>
      </c>
      <c r="G21" s="5">
        <v>15041.194372701686</v>
      </c>
      <c r="H21" s="5">
        <v>14541.380027242452</v>
      </c>
      <c r="I21" s="5">
        <v>13656.603574239411</v>
      </c>
      <c r="J21" s="5">
        <v>14441.369436110303</v>
      </c>
      <c r="K21" s="5">
        <v>13810.271809368098</v>
      </c>
      <c r="L21" s="5">
        <v>14373.403501502711</v>
      </c>
      <c r="M21" s="5">
        <v>14546.055304325955</v>
      </c>
      <c r="N21" s="5">
        <v>31290.968618385381</v>
      </c>
      <c r="O21" s="5">
        <v>33550.853573272332</v>
      </c>
      <c r="P21" s="5">
        <v>34233.513400998243</v>
      </c>
      <c r="Q21" s="5">
        <v>58884.791474511701</v>
      </c>
      <c r="R21" s="5">
        <v>58360.259017812059</v>
      </c>
      <c r="S21" s="5">
        <v>62073.522140494089</v>
      </c>
      <c r="T21" s="5">
        <v>69101.788259309644</v>
      </c>
      <c r="U21" s="5">
        <v>64148.767326168687</v>
      </c>
      <c r="V21" s="5">
        <v>61187.526121752315</v>
      </c>
      <c r="W21" s="5">
        <v>57168.046674809848</v>
      </c>
    </row>
    <row r="22" spans="1:23">
      <c r="A22" s="6" t="s">
        <v>127</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137</v>
      </c>
      <c r="B23" s="100"/>
      <c r="C23" s="17">
        <v>227699.37332485346</v>
      </c>
      <c r="D23" s="17">
        <v>220995.90096113397</v>
      </c>
      <c r="E23" s="17">
        <v>209359.05982505504</v>
      </c>
      <c r="F23" s="17">
        <v>204181.94019875361</v>
      </c>
      <c r="G23" s="17">
        <v>195006.52456985941</v>
      </c>
      <c r="H23" s="17">
        <v>189788.88439432473</v>
      </c>
      <c r="I23" s="17">
        <v>228013.59781092682</v>
      </c>
      <c r="J23" s="17">
        <v>218931.43224175702</v>
      </c>
      <c r="K23" s="17">
        <v>211634.42474731605</v>
      </c>
      <c r="L23" s="17">
        <v>241373.6285344279</v>
      </c>
      <c r="M23" s="17">
        <v>209404.47568978852</v>
      </c>
      <c r="N23" s="17">
        <v>198904.53542895187</v>
      </c>
      <c r="O23" s="17">
        <v>197407.73416808338</v>
      </c>
      <c r="P23" s="17">
        <v>194786.51628924889</v>
      </c>
      <c r="Q23" s="17">
        <v>143044.31057880848</v>
      </c>
      <c r="R23" s="17">
        <v>137809.69812052086</v>
      </c>
      <c r="S23" s="17">
        <v>148050.77817551926</v>
      </c>
      <c r="T23" s="17">
        <v>152725.94315599679</v>
      </c>
      <c r="U23" s="17">
        <v>147882.96999164583</v>
      </c>
      <c r="V23" s="17">
        <v>150559.49106431915</v>
      </c>
      <c r="W23" s="17">
        <v>136497.88260430886</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111</v>
      </c>
      <c r="C26" s="5">
        <v>212272.5630438333</v>
      </c>
      <c r="D26" s="5">
        <v>205752.68426234325</v>
      </c>
      <c r="E26" s="5">
        <v>223721.72436396024</v>
      </c>
      <c r="F26" s="5">
        <v>216831.01358738323</v>
      </c>
      <c r="G26" s="5">
        <v>213116.51152856319</v>
      </c>
      <c r="H26" s="5">
        <v>206489.25596809178</v>
      </c>
      <c r="I26" s="5">
        <v>208493.01314802191</v>
      </c>
      <c r="J26" s="5">
        <v>185220.2601474234</v>
      </c>
      <c r="K26" s="5">
        <v>184747.6169887071</v>
      </c>
      <c r="L26" s="5">
        <v>186030.01937754723</v>
      </c>
      <c r="M26" s="5">
        <v>184498.03900332571</v>
      </c>
      <c r="N26" s="5">
        <v>197703.81745112804</v>
      </c>
      <c r="O26" s="5">
        <v>201651.7964506149</v>
      </c>
      <c r="P26" s="5">
        <v>199789.99225733813</v>
      </c>
      <c r="Q26" s="5">
        <v>163031.55534208135</v>
      </c>
      <c r="R26" s="5">
        <v>143100.69607539466</v>
      </c>
      <c r="S26" s="5">
        <v>109217.70811430138</v>
      </c>
      <c r="T26" s="5">
        <v>111678.47697818797</v>
      </c>
      <c r="U26" s="5">
        <v>115422.33142070446</v>
      </c>
      <c r="V26" s="5">
        <v>109837.46480344179</v>
      </c>
      <c r="W26" s="5">
        <v>108717.18979625952</v>
      </c>
    </row>
    <row r="27" spans="1:23">
      <c r="A27" s="6" t="s">
        <v>144</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113</v>
      </c>
      <c r="C28" s="5">
        <v>8811.4894316387399</v>
      </c>
      <c r="D28" s="5">
        <v>8811.4894316387854</v>
      </c>
      <c r="E28" s="5">
        <v>10084.438066750983</v>
      </c>
      <c r="F28" s="5">
        <v>9804.7365040790773</v>
      </c>
      <c r="G28" s="5">
        <v>9804.7365040790592</v>
      </c>
      <c r="H28" s="5">
        <v>9804.7365040790592</v>
      </c>
      <c r="I28" s="5">
        <v>9831.5987958710193</v>
      </c>
      <c r="J28" s="5">
        <v>9425.8248940790272</v>
      </c>
      <c r="K28" s="5">
        <v>9425.8248940790254</v>
      </c>
      <c r="L28" s="5">
        <v>9469.0320206082542</v>
      </c>
      <c r="M28" s="5">
        <v>9451.6490718709993</v>
      </c>
      <c r="N28" s="5">
        <v>13715.954135545775</v>
      </c>
      <c r="O28" s="5">
        <v>12995.015205504447</v>
      </c>
      <c r="P28" s="5">
        <v>11679.995216045174</v>
      </c>
      <c r="Q28" s="5">
        <v>16953.165216801761</v>
      </c>
      <c r="R28" s="5">
        <v>13514.806447095993</v>
      </c>
      <c r="S28" s="5">
        <v>28342.407289888924</v>
      </c>
      <c r="T28" s="5">
        <v>15852.259764678232</v>
      </c>
      <c r="U28" s="5">
        <v>16553.596885000698</v>
      </c>
      <c r="V28" s="5">
        <v>25119.782302124833</v>
      </c>
      <c r="W28" s="5">
        <v>16371.645209798264</v>
      </c>
    </row>
    <row r="29" spans="1:23">
      <c r="A29" s="6" t="s">
        <v>144</v>
      </c>
      <c r="B29" s="6" t="s">
        <v>114</v>
      </c>
      <c r="C29" s="5">
        <v>65.734379464496925</v>
      </c>
      <c r="D29" s="5">
        <v>32.793717999068676</v>
      </c>
      <c r="E29" s="5">
        <v>113.48765836220305</v>
      </c>
      <c r="F29" s="5">
        <v>195.56047805246803</v>
      </c>
      <c r="G29" s="5">
        <v>77.655717290097655</v>
      </c>
      <c r="H29" s="5">
        <v>51.979694094177844</v>
      </c>
      <c r="I29" s="5">
        <v>56.557254010360943</v>
      </c>
      <c r="J29" s="5">
        <v>332.36607420024399</v>
      </c>
      <c r="K29" s="5">
        <v>203.58489106191507</v>
      </c>
      <c r="L29" s="5">
        <v>258.46370518582671</v>
      </c>
      <c r="M29" s="5">
        <v>147.23837933489759</v>
      </c>
      <c r="N29" s="5">
        <v>412.88673283210704</v>
      </c>
      <c r="O29" s="5">
        <v>292.28090098976247</v>
      </c>
      <c r="P29" s="5">
        <v>358.33991423686012</v>
      </c>
      <c r="Q29" s="5">
        <v>209.33952696657175</v>
      </c>
      <c r="R29" s="5">
        <v>359.15098178359585</v>
      </c>
      <c r="S29" s="5">
        <v>1345.4217001172774</v>
      </c>
      <c r="T29" s="5">
        <v>1177.6560281277284</v>
      </c>
      <c r="U29" s="5">
        <v>251.90298620567307</v>
      </c>
      <c r="V29" s="5">
        <v>1484.0731583754207</v>
      </c>
      <c r="W29" s="5">
        <v>290.81293408904912</v>
      </c>
    </row>
    <row r="30" spans="1:23">
      <c r="A30" s="6" t="s">
        <v>144</v>
      </c>
      <c r="B30" s="6" t="s">
        <v>115</v>
      </c>
      <c r="C30" s="5">
        <v>5001.3709300773153</v>
      </c>
      <c r="D30" s="5">
        <v>4981.1570183043295</v>
      </c>
      <c r="E30" s="5">
        <v>4960.9431065313238</v>
      </c>
      <c r="F30" s="5">
        <v>4940.7291947583135</v>
      </c>
      <c r="G30" s="5">
        <v>4920.5152828393148</v>
      </c>
      <c r="H30" s="5">
        <v>4900.3013710663126</v>
      </c>
      <c r="I30" s="5">
        <v>4880.0874592933087</v>
      </c>
      <c r="J30" s="5">
        <v>4859.873547520283</v>
      </c>
      <c r="K30" s="5">
        <v>4839.6596357472854</v>
      </c>
      <c r="L30" s="5">
        <v>4819.4457239012836</v>
      </c>
      <c r="M30" s="5">
        <v>4799.2318121282742</v>
      </c>
      <c r="N30" s="5">
        <v>4779.0179002822624</v>
      </c>
      <c r="O30" s="5">
        <v>4758.8039885092494</v>
      </c>
      <c r="P30" s="5">
        <v>4738.5900767362245</v>
      </c>
      <c r="Q30" s="5">
        <v>4718.3761648902191</v>
      </c>
      <c r="R30" s="5">
        <v>4698.1622531172034</v>
      </c>
      <c r="S30" s="5">
        <v>1762.4791583951198</v>
      </c>
      <c r="T30" s="5">
        <v>1754.8632987101189</v>
      </c>
      <c r="U30" s="5">
        <v>1747.2474389521126</v>
      </c>
      <c r="V30" s="5">
        <v>1739.6315792671137</v>
      </c>
      <c r="W30" s="5">
        <v>1732.0157195821105</v>
      </c>
    </row>
    <row r="31" spans="1:23">
      <c r="A31" s="6" t="s">
        <v>144</v>
      </c>
      <c r="B31" s="6" t="s">
        <v>116</v>
      </c>
      <c r="C31" s="5">
        <v>122.72170603669078</v>
      </c>
      <c r="D31" s="5">
        <v>138.00806052954889</v>
      </c>
      <c r="E31" s="5">
        <v>237.38012438406639</v>
      </c>
      <c r="F31" s="5">
        <v>809.20711761943335</v>
      </c>
      <c r="G31" s="5">
        <v>214.68125593805726</v>
      </c>
      <c r="H31" s="5">
        <v>419.64484546310103</v>
      </c>
      <c r="I31" s="5">
        <v>3531.4786931521248</v>
      </c>
      <c r="J31" s="5">
        <v>2501.9131530984509</v>
      </c>
      <c r="K31" s="5">
        <v>4557.1003762131731</v>
      </c>
      <c r="L31" s="5">
        <v>6809.9748678583655</v>
      </c>
      <c r="M31" s="5">
        <v>5388.6687207222712</v>
      </c>
      <c r="N31" s="5">
        <v>8671.1069325298104</v>
      </c>
      <c r="O31" s="5">
        <v>8537.5664955643897</v>
      </c>
      <c r="P31" s="5">
        <v>8020.5595535321036</v>
      </c>
      <c r="Q31" s="5">
        <v>7375.4337902963243</v>
      </c>
      <c r="R31" s="5">
        <v>6925.7734046329761</v>
      </c>
      <c r="S31" s="5">
        <v>7217.0370822015602</v>
      </c>
      <c r="T31" s="5">
        <v>4469.8709481242704</v>
      </c>
      <c r="U31" s="5">
        <v>5159.0637359839775</v>
      </c>
      <c r="V31" s="5">
        <v>6399.1137018374193</v>
      </c>
      <c r="W31" s="5">
        <v>6126.0736134482131</v>
      </c>
    </row>
    <row r="32" spans="1:23">
      <c r="A32" s="6" t="s">
        <v>144</v>
      </c>
      <c r="B32" s="6" t="s">
        <v>118</v>
      </c>
      <c r="C32" s="5">
        <v>6251.3884078914616</v>
      </c>
      <c r="D32" s="5">
        <v>11815.98175986103</v>
      </c>
      <c r="E32" s="5">
        <v>11509.650731965205</v>
      </c>
      <c r="F32" s="5">
        <v>11365.583400068403</v>
      </c>
      <c r="G32" s="5">
        <v>12792.070913277663</v>
      </c>
      <c r="H32" s="5">
        <v>19848.627320782351</v>
      </c>
      <c r="I32" s="5">
        <v>21450.491056963307</v>
      </c>
      <c r="J32" s="5">
        <v>34694.809530767365</v>
      </c>
      <c r="K32" s="5">
        <v>37965.5348136127</v>
      </c>
      <c r="L32" s="5">
        <v>37411.750598336366</v>
      </c>
      <c r="M32" s="5">
        <v>36453.32307830466</v>
      </c>
      <c r="N32" s="5">
        <v>37130.518387882701</v>
      </c>
      <c r="O32" s="5">
        <v>35593.972359198153</v>
      </c>
      <c r="P32" s="5">
        <v>38253.094725271774</v>
      </c>
      <c r="Q32" s="5">
        <v>56053.803575788923</v>
      </c>
      <c r="R32" s="5">
        <v>70410.027341159774</v>
      </c>
      <c r="S32" s="5">
        <v>85249.28103556436</v>
      </c>
      <c r="T32" s="5">
        <v>85724.331754663886</v>
      </c>
      <c r="U32" s="5">
        <v>85857.010705332548</v>
      </c>
      <c r="V32" s="5">
        <v>85027.449057542748</v>
      </c>
      <c r="W32" s="5">
        <v>82283.175922812778</v>
      </c>
    </row>
    <row r="33" spans="1:23">
      <c r="A33" s="6" t="s">
        <v>144</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137</v>
      </c>
      <c r="B34" s="100"/>
      <c r="C34" s="17">
        <v>232525.26789894199</v>
      </c>
      <c r="D34" s="17">
        <v>231532.11425067601</v>
      </c>
      <c r="E34" s="17">
        <v>250627.62405195399</v>
      </c>
      <c r="F34" s="17">
        <v>243946.83028196092</v>
      </c>
      <c r="G34" s="17">
        <v>240926.17120198734</v>
      </c>
      <c r="H34" s="17">
        <v>241514.54570357676</v>
      </c>
      <c r="I34" s="17">
        <v>248243.22640731206</v>
      </c>
      <c r="J34" s="17">
        <v>237035.04734708881</v>
      </c>
      <c r="K34" s="17">
        <v>241739.32159942121</v>
      </c>
      <c r="L34" s="17">
        <v>244798.68629343732</v>
      </c>
      <c r="M34" s="17">
        <v>240738.15006568679</v>
      </c>
      <c r="N34" s="17">
        <v>262413.30154020066</v>
      </c>
      <c r="O34" s="17">
        <v>263829.43540038093</v>
      </c>
      <c r="P34" s="17">
        <v>262840.57174316025</v>
      </c>
      <c r="Q34" s="17">
        <v>248341.67361682511</v>
      </c>
      <c r="R34" s="17">
        <v>239008.6165031842</v>
      </c>
      <c r="S34" s="17">
        <v>233134.33438046859</v>
      </c>
      <c r="T34" s="17">
        <v>220657.45877249225</v>
      </c>
      <c r="U34" s="17">
        <v>224991.15317217947</v>
      </c>
      <c r="V34" s="17">
        <v>229607.51460258933</v>
      </c>
      <c r="W34" s="17">
        <v>215520.91319598994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112</v>
      </c>
      <c r="C38" s="5">
        <v>128414.61831305111</v>
      </c>
      <c r="D38" s="5">
        <v>138096.961622954</v>
      </c>
      <c r="E38" s="5">
        <v>136197.10545955872</v>
      </c>
      <c r="F38" s="5">
        <v>140500.24580392067</v>
      </c>
      <c r="G38" s="5">
        <v>139655.17947521369</v>
      </c>
      <c r="H38" s="5">
        <v>135649.53345002246</v>
      </c>
      <c r="I38" s="5">
        <v>99406.995212781709</v>
      </c>
      <c r="J38" s="5">
        <v>95422.654497726558</v>
      </c>
      <c r="K38" s="5">
        <v>98055.623799813475</v>
      </c>
      <c r="L38" s="5">
        <v>97600.137587540332</v>
      </c>
      <c r="M38" s="5">
        <v>92058.79177762341</v>
      </c>
      <c r="N38" s="5">
        <v>94895.933335320122</v>
      </c>
      <c r="O38" s="5">
        <v>95983.43204228679</v>
      </c>
      <c r="P38" s="5">
        <v>94833.857186918001</v>
      </c>
      <c r="Q38" s="5">
        <v>98314.429796745506</v>
      </c>
      <c r="R38" s="5">
        <v>97031.703028776174</v>
      </c>
      <c r="S38" s="5">
        <v>95264.130162132889</v>
      </c>
      <c r="T38" s="5">
        <v>98049.126801686594</v>
      </c>
      <c r="U38" s="5">
        <v>99128.042604317699</v>
      </c>
      <c r="V38" s="5">
        <v>95471.302928410238</v>
      </c>
      <c r="W38" s="5">
        <v>95381.571581618933</v>
      </c>
    </row>
    <row r="39" spans="1:23">
      <c r="A39" s="6" t="s">
        <v>145</v>
      </c>
      <c r="B39" s="6" t="s">
        <v>113</v>
      </c>
      <c r="C39" s="5">
        <v>48.787599961768962</v>
      </c>
      <c r="D39" s="5">
        <v>24.526142565558946</v>
      </c>
      <c r="E39" s="5">
        <v>20.618850855765224</v>
      </c>
      <c r="F39" s="5">
        <v>14.003585446670359</v>
      </c>
      <c r="G39" s="5">
        <v>20.802746397274834</v>
      </c>
      <c r="H39" s="5">
        <v>11.924184176961841</v>
      </c>
      <c r="I39" s="5">
        <v>44.042244265230671</v>
      </c>
      <c r="J39" s="5">
        <v>52.373216486394035</v>
      </c>
      <c r="K39" s="5">
        <v>43.025431077657153</v>
      </c>
      <c r="L39" s="5">
        <v>128.234188019199</v>
      </c>
      <c r="M39" s="5">
        <v>75.057533456409203</v>
      </c>
      <c r="N39" s="5">
        <v>192.90793814680828</v>
      </c>
      <c r="O39" s="5">
        <v>183.49776209989139</v>
      </c>
      <c r="P39" s="5">
        <v>253.68596480835342</v>
      </c>
      <c r="Q39" s="5">
        <v>207.59367517825635</v>
      </c>
      <c r="R39" s="5">
        <v>132.06213715425693</v>
      </c>
      <c r="S39" s="5">
        <v>939.34147728542962</v>
      </c>
      <c r="T39" s="5">
        <v>208.35346137165322</v>
      </c>
      <c r="U39" s="5">
        <v>0</v>
      </c>
      <c r="V39" s="5">
        <v>0</v>
      </c>
      <c r="W39" s="5">
        <v>0</v>
      </c>
    </row>
    <row r="40" spans="1:23">
      <c r="A40" s="6" t="s">
        <v>145</v>
      </c>
      <c r="B40" s="6" t="s">
        <v>114</v>
      </c>
      <c r="C40" s="5">
        <v>276.27075990843548</v>
      </c>
      <c r="D40" s="5">
        <v>163.69477499969778</v>
      </c>
      <c r="E40" s="5">
        <v>93.905546147201179</v>
      </c>
      <c r="F40" s="5">
        <v>60.535901097823448</v>
      </c>
      <c r="G40" s="5">
        <v>139.48495956822177</v>
      </c>
      <c r="H40" s="5">
        <v>49.353658824393762</v>
      </c>
      <c r="I40" s="5">
        <v>286.50574168159079</v>
      </c>
      <c r="J40" s="5">
        <v>474.78541021416714</v>
      </c>
      <c r="K40" s="5">
        <v>435.71599551492255</v>
      </c>
      <c r="L40" s="5">
        <v>482.49414193227648</v>
      </c>
      <c r="M40" s="5">
        <v>637.31523224075465</v>
      </c>
      <c r="N40" s="5">
        <v>901.49456980974867</v>
      </c>
      <c r="O40" s="5">
        <v>596.78581715510074</v>
      </c>
      <c r="P40" s="5">
        <v>752.99691248827605</v>
      </c>
      <c r="Q40" s="5">
        <v>1268.690747155511</v>
      </c>
      <c r="R40" s="5">
        <v>728.19610960277373</v>
      </c>
      <c r="S40" s="5">
        <v>4524.683861031046</v>
      </c>
      <c r="T40" s="5">
        <v>1400.0379793712846</v>
      </c>
      <c r="U40" s="5">
        <v>991.20758636598214</v>
      </c>
      <c r="V40" s="5">
        <v>3022.363973358526</v>
      </c>
      <c r="W40" s="5">
        <v>838.24108080512235</v>
      </c>
    </row>
    <row r="41" spans="1:23">
      <c r="A41" s="6" t="s">
        <v>145</v>
      </c>
      <c r="B41" s="6" t="s">
        <v>115</v>
      </c>
      <c r="C41" s="5">
        <v>22716.246624171134</v>
      </c>
      <c r="D41" s="5">
        <v>21016.734403878236</v>
      </c>
      <c r="E41" s="5">
        <v>19881.59589149446</v>
      </c>
      <c r="F41" s="5">
        <v>24998.434728363693</v>
      </c>
      <c r="G41" s="5">
        <v>19338.832086366721</v>
      </c>
      <c r="H41" s="5">
        <v>22257.188285825498</v>
      </c>
      <c r="I41" s="5">
        <v>13454.136750131824</v>
      </c>
      <c r="J41" s="5">
        <v>27117.904120205309</v>
      </c>
      <c r="K41" s="5">
        <v>25453.392273612735</v>
      </c>
      <c r="L41" s="5">
        <v>20013.611625146375</v>
      </c>
      <c r="M41" s="5">
        <v>21803.55483580783</v>
      </c>
      <c r="N41" s="5">
        <v>20163.859431338031</v>
      </c>
      <c r="O41" s="5">
        <v>19061.355260196888</v>
      </c>
      <c r="P41" s="5">
        <v>23975.678501878705</v>
      </c>
      <c r="Q41" s="5">
        <v>18550.647025864255</v>
      </c>
      <c r="R41" s="5">
        <v>21339.071609290837</v>
      </c>
      <c r="S41" s="5">
        <v>12890.427484036391</v>
      </c>
      <c r="T41" s="5">
        <v>25989.975756073793</v>
      </c>
      <c r="U41" s="5">
        <v>24411.72847668457</v>
      </c>
      <c r="V41" s="5">
        <v>19174.192730526353</v>
      </c>
      <c r="W41" s="5">
        <v>20880.013270955973</v>
      </c>
    </row>
    <row r="42" spans="1:23">
      <c r="A42" s="6" t="s">
        <v>145</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118</v>
      </c>
      <c r="C43" s="5">
        <v>35049.430577026345</v>
      </c>
      <c r="D43" s="5">
        <v>33361.373247534844</v>
      </c>
      <c r="E43" s="5">
        <v>33411.973271018847</v>
      </c>
      <c r="F43" s="5">
        <v>34509.567197411467</v>
      </c>
      <c r="G43" s="5">
        <v>36448.649628493746</v>
      </c>
      <c r="H43" s="5">
        <v>34867.796849946841</v>
      </c>
      <c r="I43" s="5">
        <v>33780.665662657164</v>
      </c>
      <c r="J43" s="5">
        <v>35097.950299948745</v>
      </c>
      <c r="K43" s="5">
        <v>37642.237820882307</v>
      </c>
      <c r="L43" s="5">
        <v>36254.458338293523</v>
      </c>
      <c r="M43" s="5">
        <v>40590.52560813383</v>
      </c>
      <c r="N43" s="5">
        <v>34780.427827834988</v>
      </c>
      <c r="O43" s="5">
        <v>34775.326849833997</v>
      </c>
      <c r="P43" s="5">
        <v>36043.80569462655</v>
      </c>
      <c r="Q43" s="5">
        <v>41415.447555466242</v>
      </c>
      <c r="R43" s="5">
        <v>41111.796166727821</v>
      </c>
      <c r="S43" s="5">
        <v>44320.512337262939</v>
      </c>
      <c r="T43" s="5">
        <v>43349.908288252496</v>
      </c>
      <c r="U43" s="5">
        <v>46738.798516689298</v>
      </c>
      <c r="V43" s="5">
        <v>48456.371280987318</v>
      </c>
      <c r="W43" s="5">
        <v>54661.276619864686</v>
      </c>
    </row>
    <row r="44" spans="1:23">
      <c r="A44" s="6" t="s">
        <v>145</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137</v>
      </c>
      <c r="B45" s="100"/>
      <c r="C45" s="17">
        <v>186505.35387411877</v>
      </c>
      <c r="D45" s="17">
        <v>192663.29019193235</v>
      </c>
      <c r="E45" s="17">
        <v>189605.19901907499</v>
      </c>
      <c r="F45" s="17">
        <v>200082.78721624034</v>
      </c>
      <c r="G45" s="17">
        <v>195602.94889603963</v>
      </c>
      <c r="H45" s="17">
        <v>192835.79642879614</v>
      </c>
      <c r="I45" s="17">
        <v>146972.34561151755</v>
      </c>
      <c r="J45" s="17">
        <v>158165.66754458117</v>
      </c>
      <c r="K45" s="17">
        <v>161629.9953209011</v>
      </c>
      <c r="L45" s="17">
        <v>154478.93588093168</v>
      </c>
      <c r="M45" s="17">
        <v>155165.24498726224</v>
      </c>
      <c r="N45" s="17">
        <v>150934.6231024497</v>
      </c>
      <c r="O45" s="17">
        <v>150600.39773157268</v>
      </c>
      <c r="P45" s="17">
        <v>155860.02426071989</v>
      </c>
      <c r="Q45" s="17">
        <v>159756.80880040978</v>
      </c>
      <c r="R45" s="17">
        <v>160342.82905155187</v>
      </c>
      <c r="S45" s="17">
        <v>157939.0953217487</v>
      </c>
      <c r="T45" s="17">
        <v>168997.40228675579</v>
      </c>
      <c r="U45" s="17">
        <v>171269.77718405754</v>
      </c>
      <c r="V45" s="17">
        <v>166124.23091328243</v>
      </c>
      <c r="W45" s="17">
        <v>171761.10255324471</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113</v>
      </c>
      <c r="C50" s="5">
        <v>10308.145334445144</v>
      </c>
      <c r="D50" s="5">
        <v>10285.574934334762</v>
      </c>
      <c r="E50" s="5">
        <v>5874.4980810101461</v>
      </c>
      <c r="F50" s="5">
        <v>3670.2034799344174</v>
      </c>
      <c r="G50" s="5">
        <v>3670.2034799344165</v>
      </c>
      <c r="H50" s="5">
        <v>3670.2034799344106</v>
      </c>
      <c r="I50" s="5">
        <v>4535.2516654345218</v>
      </c>
      <c r="J50" s="5">
        <v>3670.2034799344051</v>
      </c>
      <c r="K50" s="5">
        <v>3670.2034799344283</v>
      </c>
      <c r="L50" s="5">
        <v>3670.2034799344374</v>
      </c>
      <c r="M50" s="5">
        <v>3680.2588319342449</v>
      </c>
      <c r="N50" s="5">
        <v>11175.512848598108</v>
      </c>
      <c r="O50" s="5">
        <v>10457.011897280634</v>
      </c>
      <c r="P50" s="5">
        <v>7436.7649115383529</v>
      </c>
      <c r="Q50" s="5">
        <v>9458.287927789579</v>
      </c>
      <c r="R50" s="5">
        <v>4132.6697942752999</v>
      </c>
      <c r="S50" s="5">
        <v>0</v>
      </c>
      <c r="T50" s="5">
        <v>0</v>
      </c>
      <c r="U50" s="5">
        <v>0</v>
      </c>
      <c r="V50" s="5">
        <v>0</v>
      </c>
      <c r="W50" s="5">
        <v>0</v>
      </c>
    </row>
    <row r="51" spans="1:23">
      <c r="A51" s="6" t="s">
        <v>146</v>
      </c>
      <c r="B51" s="6" t="s">
        <v>114</v>
      </c>
      <c r="C51" s="5">
        <v>474.40107979019564</v>
      </c>
      <c r="D51" s="5">
        <v>631.8178327266063</v>
      </c>
      <c r="E51" s="5">
        <v>989.48543702998575</v>
      </c>
      <c r="F51" s="5">
        <v>91.695644163240701</v>
      </c>
      <c r="G51" s="5">
        <v>98.651206801201027</v>
      </c>
      <c r="H51" s="5">
        <v>51.91218460121933</v>
      </c>
      <c r="I51" s="5">
        <v>1428.826334629483</v>
      </c>
      <c r="J51" s="5">
        <v>496.7278523374647</v>
      </c>
      <c r="K51" s="5">
        <v>182.37341054521298</v>
      </c>
      <c r="L51" s="5">
        <v>581.25425931339464</v>
      </c>
      <c r="M51" s="5">
        <v>511.57320755412172</v>
      </c>
      <c r="N51" s="5">
        <v>2430.2498139835311</v>
      </c>
      <c r="O51" s="5">
        <v>1973.1575508535004</v>
      </c>
      <c r="P51" s="5">
        <v>1443.2701252815416</v>
      </c>
      <c r="Q51" s="5">
        <v>2833.4401480276515</v>
      </c>
      <c r="R51" s="5">
        <v>849.0945164037347</v>
      </c>
      <c r="S51" s="5">
        <v>7430.0525785735181</v>
      </c>
      <c r="T51" s="5">
        <v>1573.7808482306659</v>
      </c>
      <c r="U51" s="5">
        <v>1683.4760253982868</v>
      </c>
      <c r="V51" s="5">
        <v>7174.1744072939146</v>
      </c>
      <c r="W51" s="5">
        <v>2196.5304787367627</v>
      </c>
    </row>
    <row r="52" spans="1:23">
      <c r="A52" s="6" t="s">
        <v>146</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118</v>
      </c>
      <c r="C54" s="5">
        <v>18217.483987996493</v>
      </c>
      <c r="D54" s="5">
        <v>16132.256604177282</v>
      </c>
      <c r="E54" s="5">
        <v>16585.610584500719</v>
      </c>
      <c r="F54" s="5">
        <v>16770.392633926753</v>
      </c>
      <c r="G54" s="5">
        <v>18297.900582431568</v>
      </c>
      <c r="H54" s="5">
        <v>18016.182113138912</v>
      </c>
      <c r="I54" s="5">
        <v>16735.495352818583</v>
      </c>
      <c r="J54" s="5">
        <v>16824.44953112911</v>
      </c>
      <c r="K54" s="5">
        <v>16570.872059039917</v>
      </c>
      <c r="L54" s="5">
        <v>16405.521301869314</v>
      </c>
      <c r="M54" s="5">
        <v>18187.740429810165</v>
      </c>
      <c r="N54" s="5">
        <v>24219.056017922278</v>
      </c>
      <c r="O54" s="5">
        <v>22855.587001614473</v>
      </c>
      <c r="P54" s="5">
        <v>22681.70706387423</v>
      </c>
      <c r="Q54" s="5">
        <v>24032.941824706701</v>
      </c>
      <c r="R54" s="5">
        <v>21866.776815659308</v>
      </c>
      <c r="S54" s="5">
        <v>28080.519160024971</v>
      </c>
      <c r="T54" s="5">
        <v>28366.505715023613</v>
      </c>
      <c r="U54" s="5">
        <v>26825.789497815524</v>
      </c>
      <c r="V54" s="5">
        <v>25141.104394769172</v>
      </c>
      <c r="W54" s="5">
        <v>27599.271855582498</v>
      </c>
    </row>
    <row r="55" spans="1:23">
      <c r="A55" s="6" t="s">
        <v>146</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137</v>
      </c>
      <c r="B56" s="100"/>
      <c r="C56" s="17">
        <v>29000.030402231831</v>
      </c>
      <c r="D56" s="17">
        <v>27049.649371238651</v>
      </c>
      <c r="E56" s="17">
        <v>23449.59410254085</v>
      </c>
      <c r="F56" s="17">
        <v>20532.29175802441</v>
      </c>
      <c r="G56" s="17">
        <v>22066.755269167184</v>
      </c>
      <c r="H56" s="17">
        <v>21738.297777674543</v>
      </c>
      <c r="I56" s="17">
        <v>22699.573352882588</v>
      </c>
      <c r="J56" s="17">
        <v>20991.38086340098</v>
      </c>
      <c r="K56" s="17">
        <v>20423.448949519559</v>
      </c>
      <c r="L56" s="17">
        <v>20656.979041117145</v>
      </c>
      <c r="M56" s="17">
        <v>22379.572469298531</v>
      </c>
      <c r="N56" s="17">
        <v>37824.818680503915</v>
      </c>
      <c r="O56" s="17">
        <v>35285.756449748609</v>
      </c>
      <c r="P56" s="17">
        <v>31561.742100694122</v>
      </c>
      <c r="Q56" s="17">
        <v>36324.669900523935</v>
      </c>
      <c r="R56" s="17">
        <v>26848.541126338343</v>
      </c>
      <c r="S56" s="17">
        <v>35510.57173859849</v>
      </c>
      <c r="T56" s="17">
        <v>29940.286563254278</v>
      </c>
      <c r="U56" s="17">
        <v>28509.26552321381</v>
      </c>
      <c r="V56" s="17">
        <v>32315.278802063087</v>
      </c>
      <c r="W56" s="17">
        <v>29795.802334319262</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115</v>
      </c>
      <c r="C63" s="5">
        <v>72400.188339319371</v>
      </c>
      <c r="D63" s="5">
        <v>56401.657012422351</v>
      </c>
      <c r="E63" s="5">
        <v>56513.357156532918</v>
      </c>
      <c r="F63" s="5">
        <v>67483.247015552275</v>
      </c>
      <c r="G63" s="5">
        <v>62667.572523920804</v>
      </c>
      <c r="H63" s="5">
        <v>73593.779925694645</v>
      </c>
      <c r="I63" s="5">
        <v>42479.520695696607</v>
      </c>
      <c r="J63" s="5">
        <v>68913.96263004237</v>
      </c>
      <c r="K63" s="5">
        <v>61383.26382280371</v>
      </c>
      <c r="L63" s="5">
        <v>49305.111320719516</v>
      </c>
      <c r="M63" s="5">
        <v>67885.390320287857</v>
      </c>
      <c r="N63" s="5">
        <v>55133.0978692629</v>
      </c>
      <c r="O63" s="5">
        <v>54664.362020203298</v>
      </c>
      <c r="P63" s="5">
        <v>62433.366097180522</v>
      </c>
      <c r="Q63" s="5">
        <v>60566.216133095397</v>
      </c>
      <c r="R63" s="5">
        <v>71263.706537897975</v>
      </c>
      <c r="S63" s="5">
        <v>41740.463421065913</v>
      </c>
      <c r="T63" s="5">
        <v>67838.73023193999</v>
      </c>
      <c r="U63" s="5">
        <v>60377.70317207506</v>
      </c>
      <c r="V63" s="5">
        <v>48598.83050718507</v>
      </c>
      <c r="W63" s="5">
        <v>67912.721782211971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118</v>
      </c>
      <c r="C65" s="5">
        <v>5758.7133863058252</v>
      </c>
      <c r="D65" s="5">
        <v>5553.7240155841955</v>
      </c>
      <c r="E65" s="5">
        <v>5282.5211494942914</v>
      </c>
      <c r="F65" s="5">
        <v>5741.3386706999736</v>
      </c>
      <c r="G65" s="5">
        <v>5944.0923628180026</v>
      </c>
      <c r="H65" s="5">
        <v>5924.8326115563923</v>
      </c>
      <c r="I65" s="5">
        <v>11690.636509257653</v>
      </c>
      <c r="J65" s="5">
        <v>11585.270213457483</v>
      </c>
      <c r="K65" s="5">
        <v>11427.365578310024</v>
      </c>
      <c r="L65" s="5">
        <v>11448.604374903996</v>
      </c>
      <c r="M65" s="5">
        <v>12091.364537838672</v>
      </c>
      <c r="N65" s="5">
        <v>11575.025804024664</v>
      </c>
      <c r="O65" s="5">
        <v>11040.301651691525</v>
      </c>
      <c r="P65" s="5">
        <v>11887.993637198137</v>
      </c>
      <c r="Q65" s="5">
        <v>12133.649840705473</v>
      </c>
      <c r="R65" s="5">
        <v>17844.184236069679</v>
      </c>
      <c r="S65" s="5">
        <v>20660.425841154574</v>
      </c>
      <c r="T65" s="5">
        <v>21577.97230685379</v>
      </c>
      <c r="U65" s="5">
        <v>21141.222441898215</v>
      </c>
      <c r="V65" s="5">
        <v>20321.893869173138</v>
      </c>
      <c r="W65" s="5">
        <v>21473.012797909691</v>
      </c>
    </row>
    <row r="66" spans="1:23">
      <c r="A66" s="6" t="s">
        <v>147</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137</v>
      </c>
      <c r="B67" s="100"/>
      <c r="C67" s="17">
        <v>78158.901725625197</v>
      </c>
      <c r="D67" s="17">
        <v>61955.381028006545</v>
      </c>
      <c r="E67" s="17">
        <v>61795.878306027211</v>
      </c>
      <c r="F67" s="17">
        <v>73224.585686252249</v>
      </c>
      <c r="G67" s="17">
        <v>68611.664886738814</v>
      </c>
      <c r="H67" s="17">
        <v>79518.612537251043</v>
      </c>
      <c r="I67" s="17">
        <v>54170.157204954259</v>
      </c>
      <c r="J67" s="17">
        <v>80499.232843499849</v>
      </c>
      <c r="K67" s="17">
        <v>72810.629401113736</v>
      </c>
      <c r="L67" s="17">
        <v>60753.715695623512</v>
      </c>
      <c r="M67" s="17">
        <v>79976.754858126529</v>
      </c>
      <c r="N67" s="17">
        <v>66708.12367328757</v>
      </c>
      <c r="O67" s="17">
        <v>65704.663671894828</v>
      </c>
      <c r="P67" s="17">
        <v>74321.359734378653</v>
      </c>
      <c r="Q67" s="17">
        <v>72699.865973800872</v>
      </c>
      <c r="R67" s="17">
        <v>89107.890773967651</v>
      </c>
      <c r="S67" s="17">
        <v>62400.889262220488</v>
      </c>
      <c r="T67" s="17">
        <v>89416.702538793776</v>
      </c>
      <c r="U67" s="17">
        <v>81518.925613973275</v>
      </c>
      <c r="V67" s="17">
        <v>68920.724376358208</v>
      </c>
      <c r="W67" s="17">
        <v>89385.734580121658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75</v>
      </c>
      <c r="B5" s="6" t="s">
        <v>112</v>
      </c>
      <c r="C5" s="5">
        <v>685241.00000006368</v>
      </c>
      <c r="D5" s="5">
        <v>685241.00000006368</v>
      </c>
      <c r="E5" s="5">
        <v>687118.37260280352</v>
      </c>
      <c r="F5" s="5">
        <v>685241.00000006368</v>
      </c>
      <c r="G5" s="5">
        <v>685241.00000006368</v>
      </c>
      <c r="H5" s="5">
        <v>1127170.2035429073</v>
      </c>
      <c r="I5" s="5">
        <v>1307988.0653228073</v>
      </c>
      <c r="J5" s="5">
        <v>462463.00000003661</v>
      </c>
      <c r="K5" s="5">
        <v>462463.00000003661</v>
      </c>
      <c r="L5" s="5">
        <v>462463.00000003661</v>
      </c>
      <c r="M5" s="5">
        <v>463730.02191784466</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98720.817657433436</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102868.5288903964</v>
      </c>
      <c r="F7" s="5">
        <v>102773.77655621851</v>
      </c>
      <c r="G7" s="5">
        <v>102773.77655621851</v>
      </c>
      <c r="H7" s="5">
        <v>102773.77655621851</v>
      </c>
      <c r="I7" s="5">
        <v>103055.3485467835</v>
      </c>
      <c r="J7" s="5">
        <v>102773.77655621851</v>
      </c>
      <c r="K7" s="5">
        <v>102773.77655621851</v>
      </c>
      <c r="L7" s="5">
        <v>96986.551556218692</v>
      </c>
      <c r="M7" s="5">
        <v>100881.5294159839</v>
      </c>
      <c r="N7" s="5">
        <v>97060.332622556729</v>
      </c>
      <c r="O7" s="5">
        <v>90070.272622404373</v>
      </c>
      <c r="P7" s="5">
        <v>88300.062622404104</v>
      </c>
      <c r="Q7" s="5">
        <v>86569.691835067977</v>
      </c>
      <c r="R7" s="5">
        <v>86333.162622403877</v>
      </c>
      <c r="S7" s="5">
        <v>86333.162622403877</v>
      </c>
      <c r="T7" s="5">
        <v>86333.162622403877</v>
      </c>
      <c r="U7" s="5">
        <v>79894.252930958741</v>
      </c>
      <c r="V7" s="5">
        <v>77860.362622404442</v>
      </c>
      <c r="W7" s="5">
        <v>77860.362622404442</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87307.00327756982</v>
      </c>
      <c r="P9" s="5">
        <v>102124.90716282632</v>
      </c>
      <c r="Q9" s="5">
        <v>151084.21391967393</v>
      </c>
      <c r="R9" s="5">
        <v>150671.41552098637</v>
      </c>
      <c r="S9" s="5">
        <v>155847.14381709025</v>
      </c>
      <c r="T9" s="5">
        <v>182411.60835646675</v>
      </c>
      <c r="U9" s="5">
        <v>182911.36618758028</v>
      </c>
      <c r="V9" s="5">
        <v>188490.75797429215</v>
      </c>
      <c r="W9" s="5">
        <v>206460.68201887887</v>
      </c>
      <c r="X9" s="19"/>
    </row>
    <row r="10" spans="1:24">
      <c r="A10" s="6" t="s">
        <v>75</v>
      </c>
      <c r="B10" s="6" t="s">
        <v>118</v>
      </c>
      <c r="C10" s="5">
        <v>412630.085560003</v>
      </c>
      <c r="D10" s="5">
        <v>455166.54600000015</v>
      </c>
      <c r="E10" s="5">
        <v>456413.57763287681</v>
      </c>
      <c r="F10" s="5">
        <v>455166.54600000015</v>
      </c>
      <c r="G10" s="5">
        <v>457664.41464906791</v>
      </c>
      <c r="H10" s="5">
        <v>473866.89064508263</v>
      </c>
      <c r="I10" s="5">
        <v>500953.51999449206</v>
      </c>
      <c r="J10" s="5">
        <v>555894.88071622723</v>
      </c>
      <c r="K10" s="5">
        <v>569090.17490428139</v>
      </c>
      <c r="L10" s="5">
        <v>573310.10914762132</v>
      </c>
      <c r="M10" s="5">
        <v>609499.88240797806</v>
      </c>
      <c r="N10" s="5">
        <v>697522.70725070604</v>
      </c>
      <c r="O10" s="5">
        <v>693680.63325070578</v>
      </c>
      <c r="P10" s="5">
        <v>693680.63325070578</v>
      </c>
      <c r="Q10" s="5">
        <v>876710.80323041044</v>
      </c>
      <c r="R10" s="5">
        <v>923350.27673692291</v>
      </c>
      <c r="S10" s="5">
        <v>1103890.0652363456</v>
      </c>
      <c r="T10" s="5">
        <v>1075985.6852363474</v>
      </c>
      <c r="U10" s="5">
        <v>1078200.043989935</v>
      </c>
      <c r="V10" s="5">
        <v>1065459.8584585667</v>
      </c>
      <c r="W10" s="5">
        <v>1063246.7524585666</v>
      </c>
      <c r="X10" s="19"/>
    </row>
    <row r="11" spans="1:24">
      <c r="A11" s="6" t="s">
        <v>75</v>
      </c>
      <c r="B11" s="6" t="s">
        <v>119</v>
      </c>
      <c r="C11" s="5">
        <v>134511.17421000206</v>
      </c>
      <c r="D11" s="5">
        <v>147596.08071000196</v>
      </c>
      <c r="E11" s="5">
        <v>148000.45353386499</v>
      </c>
      <c r="F11" s="5">
        <v>147596.08071000196</v>
      </c>
      <c r="G11" s="5">
        <v>148212.22071000189</v>
      </c>
      <c r="H11" s="5">
        <v>148828.36071000181</v>
      </c>
      <c r="I11" s="5">
        <v>161391.65254167444</v>
      </c>
      <c r="J11" s="5">
        <v>161566.83174238025</v>
      </c>
      <c r="K11" s="5">
        <v>166003.45449872289</v>
      </c>
      <c r="L11" s="5">
        <v>167633.6305483272</v>
      </c>
      <c r="M11" s="5">
        <v>168092.9007690076</v>
      </c>
      <c r="N11" s="5">
        <v>200511.44818185255</v>
      </c>
      <c r="O11" s="5">
        <v>219366.06257997715</v>
      </c>
      <c r="P11" s="5">
        <v>219956.14426794951</v>
      </c>
      <c r="Q11" s="5">
        <v>288130.95193368738</v>
      </c>
      <c r="R11" s="5">
        <v>293375.11361012404</v>
      </c>
      <c r="S11" s="5">
        <v>295181.39175416715</v>
      </c>
      <c r="T11" s="5">
        <v>291257.05875416764</v>
      </c>
      <c r="U11" s="5">
        <v>297731.56201916398</v>
      </c>
      <c r="V11" s="5">
        <v>343296.96145986149</v>
      </c>
      <c r="W11" s="5">
        <v>343296.96145986149</v>
      </c>
      <c r="X11" s="19"/>
    </row>
    <row r="12" spans="1:24">
      <c r="A12" s="100" t="s">
        <v>137</v>
      </c>
      <c r="B12" s="100"/>
      <c r="C12" s="17">
        <v>3663362.9785851147</v>
      </c>
      <c r="D12" s="17">
        <v>3462936.2879901463</v>
      </c>
      <c r="E12" s="17">
        <v>2832810.6187718487</v>
      </c>
      <c r="F12" s="17">
        <v>4521607.7543252781</v>
      </c>
      <c r="G12" s="17">
        <v>3398976.0887797172</v>
      </c>
      <c r="H12" s="17">
        <v>3495799.129555041</v>
      </c>
      <c r="I12" s="17">
        <v>3549142.546051912</v>
      </c>
      <c r="J12" s="17">
        <v>2712477.3840171793</v>
      </c>
      <c r="K12" s="17">
        <v>2658763.3009615638</v>
      </c>
      <c r="L12" s="17">
        <v>3303189.3659047419</v>
      </c>
      <c r="M12" s="17">
        <v>3492597.9253830519</v>
      </c>
      <c r="N12" s="17">
        <v>3216303.7219992052</v>
      </c>
      <c r="O12" s="17">
        <v>2667946.1447329982</v>
      </c>
      <c r="P12" s="17">
        <v>2681583.9203062272</v>
      </c>
      <c r="Q12" s="17">
        <v>2706375.3467239202</v>
      </c>
      <c r="R12" s="17">
        <v>3178262.5450355993</v>
      </c>
      <c r="S12" s="17">
        <v>3692891.3818718158</v>
      </c>
      <c r="T12" s="17">
        <v>2845675.8059718171</v>
      </c>
      <c r="U12" s="17">
        <v>2826199.8715903442</v>
      </c>
      <c r="V12" s="17">
        <v>3503933.2331677848</v>
      </c>
      <c r="W12" s="17">
        <v>2875082.9715621374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111</v>
      </c>
      <c r="C15" s="5">
        <v>1047997.7160296913</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114</v>
      </c>
      <c r="C18" s="5">
        <v>23071.836110104636</v>
      </c>
      <c r="D18" s="5">
        <v>23071.836110104636</v>
      </c>
      <c r="E18" s="5">
        <v>23135.046619995344</v>
      </c>
      <c r="F18" s="5">
        <v>23258.14533027208</v>
      </c>
      <c r="G18" s="5">
        <v>23258.14533027208</v>
      </c>
      <c r="H18" s="5">
        <v>23258.14533027208</v>
      </c>
      <c r="I18" s="5">
        <v>23321.866276382425</v>
      </c>
      <c r="J18" s="5">
        <v>23258.14533027208</v>
      </c>
      <c r="K18" s="5">
        <v>23258.14533027208</v>
      </c>
      <c r="L18" s="5">
        <v>23258.14533027208</v>
      </c>
      <c r="M18" s="5">
        <v>26951.127556541564</v>
      </c>
      <c r="N18" s="5">
        <v>26877.490596004547</v>
      </c>
      <c r="O18" s="5">
        <v>26877.490596004547</v>
      </c>
      <c r="P18" s="5">
        <v>26877.490596004547</v>
      </c>
      <c r="Q18" s="5">
        <v>26192.554953801766</v>
      </c>
      <c r="R18" s="5">
        <v>26120.990596004478</v>
      </c>
      <c r="S18" s="5">
        <v>26120.990596004478</v>
      </c>
      <c r="T18" s="5">
        <v>26120.990596004478</v>
      </c>
      <c r="U18" s="5">
        <v>26192.554953801766</v>
      </c>
      <c r="V18" s="5">
        <v>26120.990596004478</v>
      </c>
      <c r="W18" s="5">
        <v>26120.990596004478</v>
      </c>
    </row>
    <row r="19" spans="1:23">
      <c r="A19" s="6" t="s">
        <v>127</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116</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60732.744953660273</v>
      </c>
      <c r="Q20" s="5">
        <v>80846.526079089454</v>
      </c>
      <c r="R20" s="5">
        <v>80625.633931332472</v>
      </c>
      <c r="S20" s="5">
        <v>80625.633931332472</v>
      </c>
      <c r="T20" s="5">
        <v>85759.35973213111</v>
      </c>
      <c r="U20" s="5">
        <v>85994.316882082087</v>
      </c>
      <c r="V20" s="5">
        <v>91838.509349956512</v>
      </c>
      <c r="W20" s="5">
        <v>91838.509349956512</v>
      </c>
    </row>
    <row r="21" spans="1:23">
      <c r="A21" s="6" t="s">
        <v>127</v>
      </c>
      <c r="B21" s="6" t="s">
        <v>118</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92407.376771513911</v>
      </c>
      <c r="N21" s="5">
        <v>157868.23458313794</v>
      </c>
      <c r="O21" s="5">
        <v>166796.19458313825</v>
      </c>
      <c r="P21" s="5">
        <v>166796.19458313825</v>
      </c>
      <c r="Q21" s="5">
        <v>273187.99660642806</v>
      </c>
      <c r="R21" s="5">
        <v>270310.95131515409</v>
      </c>
      <c r="S21" s="5">
        <v>307271.69885542634</v>
      </c>
      <c r="T21" s="5">
        <v>305897.09885542642</v>
      </c>
      <c r="U21" s="5">
        <v>306735.17309886578</v>
      </c>
      <c r="V21" s="5">
        <v>289378.98885542538</v>
      </c>
      <c r="W21" s="5">
        <v>287165.88285542518</v>
      </c>
    </row>
    <row r="22" spans="1:23">
      <c r="A22" s="6" t="s">
        <v>127</v>
      </c>
      <c r="B22" s="6" t="s">
        <v>119</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82488.188120511753</v>
      </c>
      <c r="O22" s="5">
        <v>94454.616847647223</v>
      </c>
      <c r="P22" s="5">
        <v>94454.616847647223</v>
      </c>
      <c r="Q22" s="5">
        <v>141940.51038666369</v>
      </c>
      <c r="R22" s="5">
        <v>147055.7304127572</v>
      </c>
      <c r="S22" s="5">
        <v>146533.53041275713</v>
      </c>
      <c r="T22" s="5">
        <v>142609.19741275761</v>
      </c>
      <c r="U22" s="5">
        <v>142999.90754265554</v>
      </c>
      <c r="V22" s="5">
        <v>182087.8045597348</v>
      </c>
      <c r="W22" s="5">
        <v>182087.8045597348</v>
      </c>
    </row>
    <row r="23" spans="1:23">
      <c r="A23" s="100" t="s">
        <v>137</v>
      </c>
      <c r="B23" s="100"/>
      <c r="C23" s="17">
        <v>1348286.2562098128</v>
      </c>
      <c r="D23" s="17">
        <v>842500.16858011566</v>
      </c>
      <c r="E23" s="17">
        <v>764866.21698720381</v>
      </c>
      <c r="F23" s="17">
        <v>1819278.0756227297</v>
      </c>
      <c r="G23" s="17">
        <v>800204.96780030499</v>
      </c>
      <c r="H23" s="17">
        <v>800204.96780030499</v>
      </c>
      <c r="I23" s="17">
        <v>802397.31017783901</v>
      </c>
      <c r="J23" s="17">
        <v>800204.96780030499</v>
      </c>
      <c r="K23" s="17">
        <v>728858.96780029288</v>
      </c>
      <c r="L23" s="17">
        <v>728858.96780029288</v>
      </c>
      <c r="M23" s="17">
        <v>1246417.9217691559</v>
      </c>
      <c r="N23" s="17">
        <v>678043.45329967921</v>
      </c>
      <c r="O23" s="17">
        <v>698937.84202681505</v>
      </c>
      <c r="P23" s="17">
        <v>708225.14698047272</v>
      </c>
      <c r="Q23" s="17">
        <v>734013.50199860753</v>
      </c>
      <c r="R23" s="17">
        <v>735380.40625527012</v>
      </c>
      <c r="S23" s="17">
        <v>771818.95379554224</v>
      </c>
      <c r="T23" s="17">
        <v>771653.74659634149</v>
      </c>
      <c r="U23" s="17">
        <v>773767.86645002966</v>
      </c>
      <c r="V23" s="17">
        <v>800693.39336114295</v>
      </c>
      <c r="W23" s="17">
        <v>798480.28736114281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111</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144</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34194.913277567015</v>
      </c>
      <c r="P31" s="5">
        <v>37672.373335389129</v>
      </c>
      <c r="Q31" s="5">
        <v>53244.245968077965</v>
      </c>
      <c r="R31" s="5">
        <v>53098.769886197944</v>
      </c>
      <c r="S31" s="5">
        <v>53098.769886197944</v>
      </c>
      <c r="T31" s="5">
        <v>69178.30791804989</v>
      </c>
      <c r="U31" s="5">
        <v>69367.837528784308</v>
      </c>
      <c r="V31" s="5">
        <v>69178.30791804989</v>
      </c>
      <c r="W31" s="5">
        <v>69178.30791804989</v>
      </c>
    </row>
    <row r="32" spans="1:23">
      <c r="A32" s="6" t="s">
        <v>144</v>
      </c>
      <c r="B32" s="6" t="s">
        <v>118</v>
      </c>
      <c r="C32" s="5">
        <v>31002.178559995227</v>
      </c>
      <c r="D32" s="5">
        <v>50577.828559992799</v>
      </c>
      <c r="E32" s="5">
        <v>50716.397953307831</v>
      </c>
      <c r="F32" s="5">
        <v>50577.828559992799</v>
      </c>
      <c r="G32" s="5">
        <v>53075.697209060636</v>
      </c>
      <c r="H32" s="5">
        <v>69278.17320507532</v>
      </c>
      <c r="I32" s="5">
        <v>76038.171627276563</v>
      </c>
      <c r="J32" s="5">
        <v>126864.22524619017</v>
      </c>
      <c r="K32" s="5">
        <v>138941.40643424186</v>
      </c>
      <c r="L32" s="5">
        <v>138941.40643424186</v>
      </c>
      <c r="M32" s="5">
        <v>139322.06782173293</v>
      </c>
      <c r="N32" s="5">
        <v>138941.40643424186</v>
      </c>
      <c r="O32" s="5">
        <v>138941.40643424186</v>
      </c>
      <c r="P32" s="5">
        <v>138941.40643424186</v>
      </c>
      <c r="Q32" s="5">
        <v>214741.26546877835</v>
      </c>
      <c r="R32" s="5">
        <v>256995.51581355647</v>
      </c>
      <c r="S32" s="5">
        <v>328354.9792726197</v>
      </c>
      <c r="T32" s="5">
        <v>328354.9792726197</v>
      </c>
      <c r="U32" s="5">
        <v>329254.5819555585</v>
      </c>
      <c r="V32" s="5">
        <v>328354.9792726197</v>
      </c>
      <c r="W32" s="5">
        <v>328354.9792726197</v>
      </c>
    </row>
    <row r="33" spans="1:23">
      <c r="A33" s="6" t="s">
        <v>144</v>
      </c>
      <c r="B33" s="6" t="s">
        <v>119</v>
      </c>
      <c r="C33" s="5">
        <v>51485.186270001839</v>
      </c>
      <c r="D33" s="5">
        <v>57920.91527000218</v>
      </c>
      <c r="E33" s="5">
        <v>58079.602709098101</v>
      </c>
      <c r="F33" s="5">
        <v>57920.91527000218</v>
      </c>
      <c r="G33" s="5">
        <v>57920.91527000218</v>
      </c>
      <c r="H33" s="5">
        <v>57920.91527000218</v>
      </c>
      <c r="I33" s="5">
        <v>69617.31755252427</v>
      </c>
      <c r="J33" s="5">
        <v>69427.106302380722</v>
      </c>
      <c r="K33" s="5">
        <v>73247.589058722719</v>
      </c>
      <c r="L33" s="5">
        <v>73247.589058722719</v>
      </c>
      <c r="M33" s="5">
        <v>73448.267384911043</v>
      </c>
      <c r="N33" s="5">
        <v>73247.589058722719</v>
      </c>
      <c r="O33" s="5">
        <v>73247.589058722719</v>
      </c>
      <c r="P33" s="5">
        <v>73247.589058722719</v>
      </c>
      <c r="Q33" s="5">
        <v>92461.808420806265</v>
      </c>
      <c r="R33" s="5">
        <v>92209.180528946075</v>
      </c>
      <c r="S33" s="5">
        <v>91765.028672988512</v>
      </c>
      <c r="T33" s="5">
        <v>91765.028672988512</v>
      </c>
      <c r="U33" s="5">
        <v>97692.978430913266</v>
      </c>
      <c r="V33" s="5">
        <v>104326.32423170525</v>
      </c>
      <c r="W33" s="5">
        <v>104326.32423170525</v>
      </c>
    </row>
    <row r="34" spans="1:23">
      <c r="A34" s="100" t="s">
        <v>137</v>
      </c>
      <c r="B34" s="100"/>
      <c r="C34" s="17">
        <v>893823.20261963771</v>
      </c>
      <c r="D34" s="17">
        <v>1192785.5547719011</v>
      </c>
      <c r="E34" s="17">
        <v>638308.32765435579</v>
      </c>
      <c r="F34" s="17">
        <v>1276599.7140644179</v>
      </c>
      <c r="G34" s="17">
        <v>1172425.0163412828</v>
      </c>
      <c r="H34" s="17">
        <v>826702.71357376303</v>
      </c>
      <c r="I34" s="17">
        <v>675167.81617175066</v>
      </c>
      <c r="J34" s="17">
        <v>682413.95354874281</v>
      </c>
      <c r="K34" s="17">
        <v>698311.61749313655</v>
      </c>
      <c r="L34" s="17">
        <v>1342918.6971433698</v>
      </c>
      <c r="M34" s="17">
        <v>984445.60737927363</v>
      </c>
      <c r="N34" s="17">
        <v>1254532.8564348742</v>
      </c>
      <c r="O34" s="17">
        <v>694181.98877054336</v>
      </c>
      <c r="P34" s="17">
        <v>695889.23882836523</v>
      </c>
      <c r="Q34" s="17">
        <v>716644.40593985887</v>
      </c>
      <c r="R34" s="17">
        <v>719692.33622870909</v>
      </c>
      <c r="S34" s="17">
        <v>723336.99583182158</v>
      </c>
      <c r="T34" s="17">
        <v>739416.53386367345</v>
      </c>
      <c r="U34" s="17">
        <v>745584.60131253139</v>
      </c>
      <c r="V34" s="17">
        <v>1395054.8310726229</v>
      </c>
      <c r="W34" s="17">
        <v>750447.75142238999</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112</v>
      </c>
      <c r="C38" s="5">
        <v>685241.00000006368</v>
      </c>
      <c r="D38" s="5">
        <v>685241.00000006368</v>
      </c>
      <c r="E38" s="5">
        <v>687118.37260280352</v>
      </c>
      <c r="F38" s="5">
        <v>685241.00000006368</v>
      </c>
      <c r="G38" s="5">
        <v>685241.00000006368</v>
      </c>
      <c r="H38" s="5">
        <v>1127170.2035429073</v>
      </c>
      <c r="I38" s="5">
        <v>1307988.0653228073</v>
      </c>
      <c r="J38" s="5">
        <v>462463.00000003661</v>
      </c>
      <c r="K38" s="5">
        <v>462463.00000003661</v>
      </c>
      <c r="L38" s="5">
        <v>462463.00000003661</v>
      </c>
      <c r="M38" s="5">
        <v>463730.02191784466</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116</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3245.3633102193153</v>
      </c>
      <c r="R42" s="5">
        <v>3236.4961973498662</v>
      </c>
      <c r="S42" s="5">
        <v>4281.7210073627775</v>
      </c>
      <c r="T42" s="5">
        <v>9632.9217140887049</v>
      </c>
      <c r="U42" s="5">
        <v>9659.3132804286688</v>
      </c>
      <c r="V42" s="5">
        <v>9632.9217140887049</v>
      </c>
      <c r="W42" s="5">
        <v>24536.073026939681</v>
      </c>
    </row>
    <row r="43" spans="1:23">
      <c r="A43" s="6" t="s">
        <v>145</v>
      </c>
      <c r="B43" s="6" t="s">
        <v>118</v>
      </c>
      <c r="C43" s="5">
        <v>182213.76860000237</v>
      </c>
      <c r="D43" s="5">
        <v>195788.87814000165</v>
      </c>
      <c r="E43" s="5">
        <v>196325.28602531675</v>
      </c>
      <c r="F43" s="5">
        <v>195788.87814000165</v>
      </c>
      <c r="G43" s="5">
        <v>195788.87814000165</v>
      </c>
      <c r="H43" s="5">
        <v>195788.87814000165</v>
      </c>
      <c r="I43" s="5">
        <v>198585.18507287797</v>
      </c>
      <c r="J43" s="5">
        <v>203318.88060000091</v>
      </c>
      <c r="K43" s="5">
        <v>208595.15860000387</v>
      </c>
      <c r="L43" s="5">
        <v>208595.15860000387</v>
      </c>
      <c r="M43" s="5">
        <v>209166.65218520939</v>
      </c>
      <c r="N43" s="5">
        <v>229368.6188400026</v>
      </c>
      <c r="O43" s="5">
        <v>226963.06884000273</v>
      </c>
      <c r="P43" s="5">
        <v>226963.06884000273</v>
      </c>
      <c r="Q43" s="5">
        <v>232428.311685272</v>
      </c>
      <c r="R43" s="5">
        <v>231793.26165334505</v>
      </c>
      <c r="S43" s="5">
        <v>246451.35959999872</v>
      </c>
      <c r="T43" s="5">
        <v>227206.95959999977</v>
      </c>
      <c r="U43" s="5">
        <v>236980.73329984178</v>
      </c>
      <c r="V43" s="5">
        <v>244844.05118566132</v>
      </c>
      <c r="W43" s="5">
        <v>244844.05118566132</v>
      </c>
    </row>
    <row r="44" spans="1:23">
      <c r="A44" s="6" t="s">
        <v>145</v>
      </c>
      <c r="B44" s="6" t="s">
        <v>119</v>
      </c>
      <c r="C44" s="5">
        <v>25184.061070000094</v>
      </c>
      <c r="D44" s="5">
        <v>25184.061070000094</v>
      </c>
      <c r="E44" s="5">
        <v>25253.058497589129</v>
      </c>
      <c r="F44" s="5">
        <v>25184.061070000094</v>
      </c>
      <c r="G44" s="5">
        <v>25800.201070000039</v>
      </c>
      <c r="H44" s="5">
        <v>26416.34106999998</v>
      </c>
      <c r="I44" s="5">
        <v>27106.54266197238</v>
      </c>
      <c r="J44" s="5">
        <v>27648.621069999866</v>
      </c>
      <c r="K44" s="5">
        <v>28264.761070000444</v>
      </c>
      <c r="L44" s="5">
        <v>28264.761070000444</v>
      </c>
      <c r="M44" s="5">
        <v>28342.198771562085</v>
      </c>
      <c r="N44" s="5">
        <v>28264.761070000444</v>
      </c>
      <c r="O44" s="5">
        <v>28264.761070000444</v>
      </c>
      <c r="P44" s="5">
        <v>28264.761070000444</v>
      </c>
      <c r="Q44" s="5">
        <v>28342.198771562085</v>
      </c>
      <c r="R44" s="5">
        <v>28264.761070000444</v>
      </c>
      <c r="S44" s="5">
        <v>31037.391070001191</v>
      </c>
      <c r="T44" s="5">
        <v>31037.391070001191</v>
      </c>
      <c r="U44" s="5">
        <v>31122.42501813819</v>
      </c>
      <c r="V44" s="5">
        <v>31037.391070001191</v>
      </c>
      <c r="W44" s="5">
        <v>31037.391070001191</v>
      </c>
    </row>
    <row r="45" spans="1:23">
      <c r="A45" s="100" t="s">
        <v>137</v>
      </c>
      <c r="B45" s="100"/>
      <c r="C45" s="17">
        <v>1076486.6596736296</v>
      </c>
      <c r="D45" s="17">
        <v>1090061.7692136287</v>
      </c>
      <c r="E45" s="17">
        <v>1093048.2398142139</v>
      </c>
      <c r="F45" s="17">
        <v>1090061.7692136287</v>
      </c>
      <c r="G45" s="17">
        <v>1090677.9092136286</v>
      </c>
      <c r="H45" s="17">
        <v>1533223.2527564722</v>
      </c>
      <c r="I45" s="17">
        <v>1718031.3157461619</v>
      </c>
      <c r="J45" s="17">
        <v>877278.33167360071</v>
      </c>
      <c r="K45" s="17">
        <v>883170.74967360427</v>
      </c>
      <c r="L45" s="17">
        <v>883170.74967360427</v>
      </c>
      <c r="M45" s="17">
        <v>885590.39556312084</v>
      </c>
      <c r="N45" s="17">
        <v>903944.20991360303</v>
      </c>
      <c r="O45" s="17">
        <v>898519.40991360287</v>
      </c>
      <c r="P45" s="17">
        <v>898356.80991360289</v>
      </c>
      <c r="Q45" s="17">
        <v>908906.85097614222</v>
      </c>
      <c r="R45" s="17">
        <v>1348352.7024671389</v>
      </c>
      <c r="S45" s="17">
        <v>1766850.7791203398</v>
      </c>
      <c r="T45" s="17">
        <v>911006.25238768931</v>
      </c>
      <c r="U45" s="17">
        <v>891972.42086228693</v>
      </c>
      <c r="V45" s="17">
        <v>898046.1439733461</v>
      </c>
      <c r="W45" s="17">
        <v>912949.29528619698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113</v>
      </c>
      <c r="C50" s="5">
        <v>53047.094657425936</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114</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146</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3719.788873776924</v>
      </c>
      <c r="Q53" s="5">
        <v>13748.078562287197</v>
      </c>
      <c r="R53" s="5">
        <v>13710.515506106105</v>
      </c>
      <c r="S53" s="5">
        <v>17841.01899219706</v>
      </c>
      <c r="T53" s="5">
        <v>17841.01899219706</v>
      </c>
      <c r="U53" s="5">
        <v>17889.898496285252</v>
      </c>
      <c r="V53" s="5">
        <v>17841.01899219706</v>
      </c>
      <c r="W53" s="5">
        <v>20907.791723932794</v>
      </c>
    </row>
    <row r="54" spans="1:23">
      <c r="A54" s="6" t="s">
        <v>146</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98103.281443339278</v>
      </c>
      <c r="M54" s="5">
        <v>125321.02214286094</v>
      </c>
      <c r="N54" s="5">
        <v>128179.94282329298</v>
      </c>
      <c r="O54" s="5">
        <v>117815.45882329231</v>
      </c>
      <c r="P54" s="5">
        <v>117815.45882329231</v>
      </c>
      <c r="Q54" s="5">
        <v>113070.46598327122</v>
      </c>
      <c r="R54" s="5">
        <v>101086.59428386255</v>
      </c>
      <c r="S54" s="5">
        <v>143334.62356343115</v>
      </c>
      <c r="T54" s="5">
        <v>136049.24356343184</v>
      </c>
      <c r="U54" s="5">
        <v>126537.14510464812</v>
      </c>
      <c r="V54" s="5">
        <v>124404.43519999043</v>
      </c>
      <c r="W54" s="5">
        <v>124404.43519999043</v>
      </c>
    </row>
    <row r="55" spans="1:23">
      <c r="A55" s="6" t="s">
        <v>146</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11499.756049603398</v>
      </c>
      <c r="M55" s="5">
        <v>11531.262230561213</v>
      </c>
      <c r="N55" s="5">
        <v>16510.909932617593</v>
      </c>
      <c r="O55" s="5">
        <v>23399.095603606729</v>
      </c>
      <c r="P55" s="5">
        <v>23989.177291579097</v>
      </c>
      <c r="Q55" s="5">
        <v>25386.434354655266</v>
      </c>
      <c r="R55" s="5">
        <v>25845.441598420141</v>
      </c>
      <c r="S55" s="5">
        <v>25845.441598420141</v>
      </c>
      <c r="T55" s="5">
        <v>25845.441598420141</v>
      </c>
      <c r="U55" s="5">
        <v>25916.251027456918</v>
      </c>
      <c r="V55" s="5">
        <v>25845.441598420141</v>
      </c>
      <c r="W55" s="5">
        <v>25845.441598420141</v>
      </c>
    </row>
    <row r="56" spans="1:23">
      <c r="A56" s="100" t="s">
        <v>137</v>
      </c>
      <c r="B56" s="100"/>
      <c r="C56" s="17">
        <v>181890.89308322052</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168453.04871863092</v>
      </c>
      <c r="M56" s="17">
        <v>195863.52850657809</v>
      </c>
      <c r="N56" s="17">
        <v>199995.29978220438</v>
      </c>
      <c r="O56" s="17">
        <v>196519.00145319285</v>
      </c>
      <c r="P56" s="17">
        <v>199324.82201494192</v>
      </c>
      <c r="Q56" s="17">
        <v>166530.11564438831</v>
      </c>
      <c r="R56" s="17">
        <v>154928.54841468314</v>
      </c>
      <c r="S56" s="17">
        <v>195662.65118044929</v>
      </c>
      <c r="T56" s="17">
        <v>188377.27118044998</v>
      </c>
      <c r="U56" s="17">
        <v>179008.53718089097</v>
      </c>
      <c r="V56" s="17">
        <v>176732.46281700858</v>
      </c>
      <c r="W56" s="17">
        <v>179799.2355487443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118</v>
      </c>
      <c r="C65" s="5">
        <v>26252.569000000185</v>
      </c>
      <c r="D65" s="5">
        <v>26252.569000000185</v>
      </c>
      <c r="E65" s="5">
        <v>26324.493846575529</v>
      </c>
      <c r="F65" s="5">
        <v>26252.569000000185</v>
      </c>
      <c r="G65" s="5">
        <v>26252.569000000185</v>
      </c>
      <c r="H65" s="5">
        <v>26252.569000000185</v>
      </c>
      <c r="I65" s="5">
        <v>43282.76348666077</v>
      </c>
      <c r="J65" s="5">
        <v>43164.504570030542</v>
      </c>
      <c r="K65" s="5">
        <v>43164.504570030542</v>
      </c>
      <c r="L65" s="5">
        <v>43164.504570030542</v>
      </c>
      <c r="M65" s="5">
        <v>43282.76348666077</v>
      </c>
      <c r="N65" s="5">
        <v>43164.504570030542</v>
      </c>
      <c r="O65" s="5">
        <v>43164.504570030542</v>
      </c>
      <c r="P65" s="5">
        <v>43164.504570030542</v>
      </c>
      <c r="Q65" s="5">
        <v>43282.76348666077</v>
      </c>
      <c r="R65" s="5">
        <v>63163.953671004514</v>
      </c>
      <c r="S65" s="5">
        <v>78477.40394486989</v>
      </c>
      <c r="T65" s="5">
        <v>78477.40394486989</v>
      </c>
      <c r="U65" s="5">
        <v>78692.410531020258</v>
      </c>
      <c r="V65" s="5">
        <v>78477.40394486989</v>
      </c>
      <c r="W65" s="5">
        <v>78477.40394486989</v>
      </c>
    </row>
    <row r="66" spans="1:23">
      <c r="A66" s="6" t="s">
        <v>147</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137</v>
      </c>
      <c r="B67" s="100"/>
      <c r="C67" s="17">
        <v>162875.96699881382</v>
      </c>
      <c r="D67" s="17">
        <v>162875.96699881382</v>
      </c>
      <c r="E67" s="17">
        <v>163322.20252483798</v>
      </c>
      <c r="F67" s="17">
        <v>162875.96699881382</v>
      </c>
      <c r="G67" s="17">
        <v>162875.96699881382</v>
      </c>
      <c r="H67" s="17">
        <v>162875.96699881382</v>
      </c>
      <c r="I67" s="17">
        <v>180280.47216492321</v>
      </c>
      <c r="J67" s="17">
        <v>179787.90256884418</v>
      </c>
      <c r="K67" s="17">
        <v>179787.90256884418</v>
      </c>
      <c r="L67" s="17">
        <v>179787.90256884418</v>
      </c>
      <c r="M67" s="17">
        <v>180280.47216492321</v>
      </c>
      <c r="N67" s="17">
        <v>179787.90256884418</v>
      </c>
      <c r="O67" s="17">
        <v>179787.90256884418</v>
      </c>
      <c r="P67" s="17">
        <v>179787.90256884418</v>
      </c>
      <c r="Q67" s="17">
        <v>180280.47216492321</v>
      </c>
      <c r="R67" s="17">
        <v>219908.55166979774</v>
      </c>
      <c r="S67" s="17">
        <v>235222.00194366311</v>
      </c>
      <c r="T67" s="17">
        <v>235222.00194366311</v>
      </c>
      <c r="U67" s="17">
        <v>235866.44578460458</v>
      </c>
      <c r="V67" s="17">
        <v>233406.40194366331</v>
      </c>
      <c r="W67" s="17">
        <v>233406.40194366331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75</v>
      </c>
      <c r="B5" s="6" t="s">
        <v>112</v>
      </c>
      <c r="C5" s="5">
        <v>685241.00000006368</v>
      </c>
      <c r="D5" s="5">
        <v>685241.00000006368</v>
      </c>
      <c r="E5" s="5">
        <v>687118.37260280352</v>
      </c>
      <c r="F5" s="5">
        <v>685241.00000006368</v>
      </c>
      <c r="G5" s="5">
        <v>685241.00000006368</v>
      </c>
      <c r="H5" s="5">
        <v>1127170.2035429073</v>
      </c>
      <c r="I5" s="5">
        <v>1307988.0653228073</v>
      </c>
      <c r="J5" s="5">
        <v>462463.00000003661</v>
      </c>
      <c r="K5" s="5">
        <v>462463.00000003661</v>
      </c>
      <c r="L5" s="5">
        <v>462463.00000003661</v>
      </c>
      <c r="M5" s="5">
        <v>463730.02191784466</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98720.817657433436</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102868.5288903964</v>
      </c>
      <c r="F7" s="5">
        <v>102773.77655621851</v>
      </c>
      <c r="G7" s="5">
        <v>102773.77655621851</v>
      </c>
      <c r="H7" s="5">
        <v>102773.77655621851</v>
      </c>
      <c r="I7" s="5">
        <v>105544.03262260919</v>
      </c>
      <c r="J7" s="5">
        <v>108495.22913714775</v>
      </c>
      <c r="K7" s="5">
        <v>108495.22913714775</v>
      </c>
      <c r="L7" s="5">
        <v>102708.00413714795</v>
      </c>
      <c r="M7" s="5">
        <v>102989.39592930452</v>
      </c>
      <c r="N7" s="5">
        <v>99162.43993775353</v>
      </c>
      <c r="O7" s="5">
        <v>92172.379937601145</v>
      </c>
      <c r="P7" s="5">
        <v>90402.169937600876</v>
      </c>
      <c r="Q7" s="5">
        <v>88677.5583483886</v>
      </c>
      <c r="R7" s="5">
        <v>88435.269937600649</v>
      </c>
      <c r="S7" s="5">
        <v>88435.269937600649</v>
      </c>
      <c r="T7" s="5">
        <v>88944.415736888972</v>
      </c>
      <c r="U7" s="5">
        <v>82512.660163565757</v>
      </c>
      <c r="V7" s="5">
        <v>80471.615736889551</v>
      </c>
      <c r="W7" s="5">
        <v>80471.615736889551</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89056.836244473627</v>
      </c>
      <c r="O9" s="5">
        <v>95563.560336714101</v>
      </c>
      <c r="P9" s="5">
        <v>105804.23614838062</v>
      </c>
      <c r="Q9" s="5">
        <v>151148.76758904036</v>
      </c>
      <c r="R9" s="5">
        <v>151721.98452566908</v>
      </c>
      <c r="S9" s="5">
        <v>162581.85310508098</v>
      </c>
      <c r="T9" s="5">
        <v>181688.7923893141</v>
      </c>
      <c r="U9" s="5">
        <v>182186.56990270934</v>
      </c>
      <c r="V9" s="5">
        <v>183451.84184881789</v>
      </c>
      <c r="W9" s="5">
        <v>203253.65208677371</v>
      </c>
      <c r="X9" s="19"/>
    </row>
    <row r="10" spans="1:24">
      <c r="A10" s="6" t="s">
        <v>75</v>
      </c>
      <c r="B10" s="6" t="s">
        <v>118</v>
      </c>
      <c r="C10" s="5">
        <v>412630.085560003</v>
      </c>
      <c r="D10" s="5">
        <v>455166.54600000015</v>
      </c>
      <c r="E10" s="5">
        <v>456413.57763287681</v>
      </c>
      <c r="F10" s="5">
        <v>455166.54600000015</v>
      </c>
      <c r="G10" s="5">
        <v>457664.41464906791</v>
      </c>
      <c r="H10" s="5">
        <v>473866.89064508263</v>
      </c>
      <c r="I10" s="5">
        <v>502487.13462837983</v>
      </c>
      <c r="J10" s="5">
        <v>557350.8187853283</v>
      </c>
      <c r="K10" s="5">
        <v>570546.1129733813</v>
      </c>
      <c r="L10" s="5">
        <v>568730.33631745528</v>
      </c>
      <c r="M10" s="5">
        <v>572049.74425762019</v>
      </c>
      <c r="N10" s="5">
        <v>688385.68639173731</v>
      </c>
      <c r="O10" s="5">
        <v>684543.61239173729</v>
      </c>
      <c r="P10" s="5">
        <v>692332.12176527665</v>
      </c>
      <c r="Q10" s="5">
        <v>869209.9635486356</v>
      </c>
      <c r="R10" s="5">
        <v>920470.53483199258</v>
      </c>
      <c r="S10" s="5">
        <v>1091556.8173759507</v>
      </c>
      <c r="T10" s="5">
        <v>1064155.5470163445</v>
      </c>
      <c r="U10" s="5">
        <v>1060079.7014230497</v>
      </c>
      <c r="V10" s="5">
        <v>1057297.0267360166</v>
      </c>
      <c r="W10" s="5">
        <v>1055083.9207360165</v>
      </c>
      <c r="X10" s="19"/>
    </row>
    <row r="11" spans="1:24">
      <c r="A11" s="6" t="s">
        <v>75</v>
      </c>
      <c r="B11" s="6" t="s">
        <v>119</v>
      </c>
      <c r="C11" s="5">
        <v>134511.17421000206</v>
      </c>
      <c r="D11" s="5">
        <v>147596.08071000196</v>
      </c>
      <c r="E11" s="5">
        <v>148000.45353386499</v>
      </c>
      <c r="F11" s="5">
        <v>147596.08071000196</v>
      </c>
      <c r="G11" s="5">
        <v>148212.22071000189</v>
      </c>
      <c r="H11" s="5">
        <v>148828.36071000181</v>
      </c>
      <c r="I11" s="5">
        <v>163935.24415718979</v>
      </c>
      <c r="J11" s="5">
        <v>164103.47365402809</v>
      </c>
      <c r="K11" s="5">
        <v>168540.09641037069</v>
      </c>
      <c r="L11" s="5">
        <v>176487.88708481457</v>
      </c>
      <c r="M11" s="5">
        <v>176971.41554258124</v>
      </c>
      <c r="N11" s="5">
        <v>210406.1955380596</v>
      </c>
      <c r="O11" s="5">
        <v>227342.10761863264</v>
      </c>
      <c r="P11" s="5">
        <v>227342.10761863264</v>
      </c>
      <c r="Q11" s="5">
        <v>292759.63256871555</v>
      </c>
      <c r="R11" s="5">
        <v>294709.7786713664</v>
      </c>
      <c r="S11" s="5">
        <v>308381.32260346977</v>
      </c>
      <c r="T11" s="5">
        <v>304456.98960347025</v>
      </c>
      <c r="U11" s="5">
        <v>311705.68125834747</v>
      </c>
      <c r="V11" s="5">
        <v>348588.06976037909</v>
      </c>
      <c r="W11" s="5">
        <v>348588.06976037909</v>
      </c>
      <c r="X11" s="19"/>
    </row>
    <row r="12" spans="1:24">
      <c r="A12" s="100" t="s">
        <v>137</v>
      </c>
      <c r="B12" s="100"/>
      <c r="C12" s="17">
        <v>3663362.9785851147</v>
      </c>
      <c r="D12" s="17">
        <v>3462936.2879901463</v>
      </c>
      <c r="E12" s="17">
        <v>2832810.6187718487</v>
      </c>
      <c r="F12" s="17">
        <v>4521607.7543252781</v>
      </c>
      <c r="G12" s="17">
        <v>3398976.0887797172</v>
      </c>
      <c r="H12" s="17">
        <v>3495799.129555041</v>
      </c>
      <c r="I12" s="17">
        <v>3555708.4363771412</v>
      </c>
      <c r="J12" s="17">
        <v>2722191.4165788577</v>
      </c>
      <c r="K12" s="17">
        <v>2668477.3335232413</v>
      </c>
      <c r="L12" s="17">
        <v>3313185.3021919928</v>
      </c>
      <c r="M12" s="17">
        <v>3466134.1685195882</v>
      </c>
      <c r="N12" s="17">
        <v>3220754.5700561036</v>
      </c>
      <c r="O12" s="17">
        <v>2677143.8332870263</v>
      </c>
      <c r="P12" s="17">
        <v>2693402.808472232</v>
      </c>
      <c r="Q12" s="17">
        <v>2705675.6078598606</v>
      </c>
      <c r="R12" s="17">
        <v>3179870.1445117909</v>
      </c>
      <c r="S12" s="17">
        <v>3702594.8814639105</v>
      </c>
      <c r="T12" s="17">
        <v>2848934.0357484492</v>
      </c>
      <c r="U12" s="17">
        <v>2823947.2592103784</v>
      </c>
      <c r="V12" s="17">
        <v>3498633.8467347627</v>
      </c>
      <c r="W12" s="17">
        <v>2871615.4713224848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111</v>
      </c>
      <c r="C15" s="5">
        <v>1047997.7160296914</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114</v>
      </c>
      <c r="C18" s="5">
        <v>23071.836110104636</v>
      </c>
      <c r="D18" s="5">
        <v>23071.836110104636</v>
      </c>
      <c r="E18" s="5">
        <v>23135.046619995344</v>
      </c>
      <c r="F18" s="5">
        <v>23258.14533027208</v>
      </c>
      <c r="G18" s="5">
        <v>23258.14533027208</v>
      </c>
      <c r="H18" s="5">
        <v>23258.14533027208</v>
      </c>
      <c r="I18" s="5">
        <v>23321.866276382425</v>
      </c>
      <c r="J18" s="5">
        <v>23258.14533027208</v>
      </c>
      <c r="K18" s="5">
        <v>23258.14533027208</v>
      </c>
      <c r="L18" s="5">
        <v>23258.14533027208</v>
      </c>
      <c r="M18" s="5">
        <v>23321.866276382425</v>
      </c>
      <c r="N18" s="5">
        <v>23258.14533027208</v>
      </c>
      <c r="O18" s="5">
        <v>23258.14533027208</v>
      </c>
      <c r="P18" s="5">
        <v>23258.14533027208</v>
      </c>
      <c r="Q18" s="5">
        <v>22563.293673642627</v>
      </c>
      <c r="R18" s="5">
        <v>22501.645330272007</v>
      </c>
      <c r="S18" s="5">
        <v>22501.645330272007</v>
      </c>
      <c r="T18" s="5">
        <v>23010.791129560344</v>
      </c>
      <c r="U18" s="5">
        <v>23073.834392929017</v>
      </c>
      <c r="V18" s="5">
        <v>23010.791129560344</v>
      </c>
      <c r="W18" s="5">
        <v>23010.791129560344</v>
      </c>
    </row>
    <row r="19" spans="1:23">
      <c r="A19" s="6" t="s">
        <v>127</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116</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56125.16225389015</v>
      </c>
      <c r="P20" s="5">
        <v>62338.792186617131</v>
      </c>
      <c r="Q20" s="5">
        <v>87725.844774369791</v>
      </c>
      <c r="R20" s="5">
        <v>87486.156673893507</v>
      </c>
      <c r="S20" s="5">
        <v>87892.715321897194</v>
      </c>
      <c r="T20" s="5">
        <v>95651.639105484355</v>
      </c>
      <c r="U20" s="5">
        <v>95913.69839070474</v>
      </c>
      <c r="V20" s="5">
        <v>95651.639105484355</v>
      </c>
      <c r="W20" s="5">
        <v>95651.639105484355</v>
      </c>
    </row>
    <row r="21" spans="1:23">
      <c r="A21" s="6" t="s">
        <v>127</v>
      </c>
      <c r="B21" s="6" t="s">
        <v>118</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165464.57701836139</v>
      </c>
      <c r="O21" s="5">
        <v>174392.53701836173</v>
      </c>
      <c r="P21" s="5">
        <v>174392.53701836173</v>
      </c>
      <c r="Q21" s="5">
        <v>281366.06598246685</v>
      </c>
      <c r="R21" s="5">
        <v>278466.67623934569</v>
      </c>
      <c r="S21" s="5">
        <v>305807.98664619616</v>
      </c>
      <c r="T21" s="5">
        <v>304433.3866461963</v>
      </c>
      <c r="U21" s="5">
        <v>305267.45071919967</v>
      </c>
      <c r="V21" s="5">
        <v>287915.27664619521</v>
      </c>
      <c r="W21" s="5">
        <v>285702.17064619507</v>
      </c>
    </row>
    <row r="22" spans="1:23">
      <c r="A22" s="6" t="s">
        <v>127</v>
      </c>
      <c r="B22" s="6" t="s">
        <v>119</v>
      </c>
      <c r="C22" s="5">
        <v>47972.346870001107</v>
      </c>
      <c r="D22" s="5">
        <v>54621.524370000647</v>
      </c>
      <c r="E22" s="5">
        <v>54771.172381973221</v>
      </c>
      <c r="F22" s="5">
        <v>54621.524370000647</v>
      </c>
      <c r="G22" s="5">
        <v>54621.524370000647</v>
      </c>
      <c r="H22" s="5">
        <v>54621.524370000647</v>
      </c>
      <c r="I22" s="5">
        <v>57314.76399748859</v>
      </c>
      <c r="J22" s="5">
        <v>57158.166281648482</v>
      </c>
      <c r="K22" s="5">
        <v>57158.166281648482</v>
      </c>
      <c r="L22" s="5">
        <v>65105.956956092356</v>
      </c>
      <c r="M22" s="5">
        <v>65284.329440903566</v>
      </c>
      <c r="N22" s="5">
        <v>99024.265409337313</v>
      </c>
      <c r="O22" s="5">
        <v>114637.73915845096</v>
      </c>
      <c r="P22" s="5">
        <v>114637.73915845096</v>
      </c>
      <c r="Q22" s="5">
        <v>148808.6768691836</v>
      </c>
      <c r="R22" s="5">
        <v>148420.26725023348</v>
      </c>
      <c r="S22" s="5">
        <v>158164.30505799063</v>
      </c>
      <c r="T22" s="5">
        <v>154239.97205799111</v>
      </c>
      <c r="U22" s="5">
        <v>154662.54732390348</v>
      </c>
      <c r="V22" s="5">
        <v>184809.06357440026</v>
      </c>
      <c r="W22" s="5">
        <v>184809.06357440026</v>
      </c>
    </row>
    <row r="23" spans="1:23">
      <c r="A23" s="100" t="s">
        <v>137</v>
      </c>
      <c r="B23" s="100"/>
      <c r="C23" s="17">
        <v>1348286.2562098131</v>
      </c>
      <c r="D23" s="17">
        <v>842500.16858011566</v>
      </c>
      <c r="E23" s="17">
        <v>764866.21698720381</v>
      </c>
      <c r="F23" s="17">
        <v>1819278.0756227297</v>
      </c>
      <c r="G23" s="17">
        <v>800204.96780030499</v>
      </c>
      <c r="H23" s="17">
        <v>800204.96780030499</v>
      </c>
      <c r="I23" s="17">
        <v>804940.90179335431</v>
      </c>
      <c r="J23" s="17">
        <v>802741.60971195274</v>
      </c>
      <c r="K23" s="17">
        <v>731395.60971194063</v>
      </c>
      <c r="L23" s="17">
        <v>739343.40038638457</v>
      </c>
      <c r="M23" s="17">
        <v>1245631.7215013504</v>
      </c>
      <c r="N23" s="17">
        <v>698556.52775799576</v>
      </c>
      <c r="O23" s="17">
        <v>727777.68376099726</v>
      </c>
      <c r="P23" s="17">
        <v>733991.31369372434</v>
      </c>
      <c r="Q23" s="17">
        <v>752309.79527228721</v>
      </c>
      <c r="R23" s="17">
        <v>748141.84549376636</v>
      </c>
      <c r="S23" s="17">
        <v>785633.75235637766</v>
      </c>
      <c r="T23" s="17">
        <v>788602.88893925387</v>
      </c>
      <c r="U23" s="17">
        <v>790763.44479936128</v>
      </c>
      <c r="V23" s="17">
        <v>802653.87045566202</v>
      </c>
      <c r="W23" s="17">
        <v>800440.76445566188</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111</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144</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36180.733838360917</v>
      </c>
      <c r="P31" s="5">
        <v>37576.915838810535</v>
      </c>
      <c r="Q31" s="5">
        <v>54790.714491751147</v>
      </c>
      <c r="R31" s="5">
        <v>54641.01308603595</v>
      </c>
      <c r="S31" s="5">
        <v>57931.31259466819</v>
      </c>
      <c r="T31" s="5">
        <v>69279.328095314107</v>
      </c>
      <c r="U31" s="5">
        <v>69469.134473657454</v>
      </c>
      <c r="V31" s="5">
        <v>71042.377554817911</v>
      </c>
      <c r="W31" s="5">
        <v>71042.377554817911</v>
      </c>
    </row>
    <row r="32" spans="1:23">
      <c r="A32" s="6" t="s">
        <v>144</v>
      </c>
      <c r="B32" s="6" t="s">
        <v>118</v>
      </c>
      <c r="C32" s="5">
        <v>31002.178559995227</v>
      </c>
      <c r="D32" s="5">
        <v>50577.828559992799</v>
      </c>
      <c r="E32" s="5">
        <v>50716.397953307831</v>
      </c>
      <c r="F32" s="5">
        <v>50577.828559992799</v>
      </c>
      <c r="G32" s="5">
        <v>53075.697209060636</v>
      </c>
      <c r="H32" s="5">
        <v>69278.17320507532</v>
      </c>
      <c r="I32" s="5">
        <v>76038.171627276563</v>
      </c>
      <c r="J32" s="5">
        <v>126864.22524619017</v>
      </c>
      <c r="K32" s="5">
        <v>138941.40643424186</v>
      </c>
      <c r="L32" s="5">
        <v>138941.40643424186</v>
      </c>
      <c r="M32" s="5">
        <v>139322.06782173293</v>
      </c>
      <c r="N32" s="5">
        <v>138941.40643424186</v>
      </c>
      <c r="O32" s="5">
        <v>138941.40643424186</v>
      </c>
      <c r="P32" s="5">
        <v>146729.91580778116</v>
      </c>
      <c r="Q32" s="5">
        <v>210416.97204821827</v>
      </c>
      <c r="R32" s="5">
        <v>257726.03802846756</v>
      </c>
      <c r="S32" s="5">
        <v>323676.09486188093</v>
      </c>
      <c r="T32" s="5">
        <v>324179.20450227242</v>
      </c>
      <c r="U32" s="5">
        <v>325067.3667063883</v>
      </c>
      <c r="V32" s="5">
        <v>324179.20450227242</v>
      </c>
      <c r="W32" s="5">
        <v>324179.20450227242</v>
      </c>
    </row>
    <row r="33" spans="1:23">
      <c r="A33" s="6" t="s">
        <v>144</v>
      </c>
      <c r="B33" s="6" t="s">
        <v>119</v>
      </c>
      <c r="C33" s="5">
        <v>51485.186270001839</v>
      </c>
      <c r="D33" s="5">
        <v>57920.91527000218</v>
      </c>
      <c r="E33" s="5">
        <v>58079.602709098101</v>
      </c>
      <c r="F33" s="5">
        <v>57920.91527000218</v>
      </c>
      <c r="G33" s="5">
        <v>57920.91527000218</v>
      </c>
      <c r="H33" s="5">
        <v>57920.91527000218</v>
      </c>
      <c r="I33" s="5">
        <v>69617.31755252427</v>
      </c>
      <c r="J33" s="5">
        <v>69427.106302380722</v>
      </c>
      <c r="K33" s="5">
        <v>73247.589058722719</v>
      </c>
      <c r="L33" s="5">
        <v>73247.589058722719</v>
      </c>
      <c r="M33" s="5">
        <v>73448.267384911043</v>
      </c>
      <c r="N33" s="5">
        <v>73247.589058722719</v>
      </c>
      <c r="O33" s="5">
        <v>73247.589058722719</v>
      </c>
      <c r="P33" s="5">
        <v>73247.589058722719</v>
      </c>
      <c r="Q33" s="5">
        <v>93594.192187709807</v>
      </c>
      <c r="R33" s="5">
        <v>93338.470351131298</v>
      </c>
      <c r="S33" s="5">
        <v>94493.34647547685</v>
      </c>
      <c r="T33" s="5">
        <v>94493.34647547685</v>
      </c>
      <c r="U33" s="5">
        <v>101166.7952724691</v>
      </c>
      <c r="V33" s="5">
        <v>108055.33511597649</v>
      </c>
      <c r="W33" s="5">
        <v>108055.33511597649</v>
      </c>
    </row>
    <row r="34" spans="1:23">
      <c r="A34" s="100" t="s">
        <v>137</v>
      </c>
      <c r="B34" s="100"/>
      <c r="C34" s="17">
        <v>893823.20261963771</v>
      </c>
      <c r="D34" s="17">
        <v>1192785.5547719011</v>
      </c>
      <c r="E34" s="17">
        <v>638308.32765435579</v>
      </c>
      <c r="F34" s="17">
        <v>1276599.7140644179</v>
      </c>
      <c r="G34" s="17">
        <v>1172425.0163412828</v>
      </c>
      <c r="H34" s="17">
        <v>826702.71357376303</v>
      </c>
      <c r="I34" s="17">
        <v>675167.81617175066</v>
      </c>
      <c r="J34" s="17">
        <v>682413.95354874281</v>
      </c>
      <c r="K34" s="17">
        <v>698311.61749313655</v>
      </c>
      <c r="L34" s="17">
        <v>1342918.6971433698</v>
      </c>
      <c r="M34" s="17">
        <v>984445.60737927363</v>
      </c>
      <c r="N34" s="17">
        <v>1254532.8564348742</v>
      </c>
      <c r="O34" s="17">
        <v>696167.80933133734</v>
      </c>
      <c r="P34" s="17">
        <v>703582.2907053259</v>
      </c>
      <c r="Q34" s="17">
        <v>714998.96480987559</v>
      </c>
      <c r="R34" s="17">
        <v>723094.39146564342</v>
      </c>
      <c r="S34" s="17">
        <v>726218.97193204134</v>
      </c>
      <c r="T34" s="17">
        <v>738070.09707307874</v>
      </c>
      <c r="U34" s="17">
        <v>744972.49984979024</v>
      </c>
      <c r="V34" s="17">
        <v>1396472.1368233149</v>
      </c>
      <c r="W34" s="17">
        <v>751865.05717308191</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112</v>
      </c>
      <c r="C38" s="5">
        <v>685241.00000006368</v>
      </c>
      <c r="D38" s="5">
        <v>685241.00000006368</v>
      </c>
      <c r="E38" s="5">
        <v>687118.37260280352</v>
      </c>
      <c r="F38" s="5">
        <v>685241.00000006368</v>
      </c>
      <c r="G38" s="5">
        <v>685241.00000006368</v>
      </c>
      <c r="H38" s="5">
        <v>1127170.2035429073</v>
      </c>
      <c r="I38" s="5">
        <v>1307988.0653228073</v>
      </c>
      <c r="J38" s="5">
        <v>462463.00000003661</v>
      </c>
      <c r="K38" s="5">
        <v>462463.00000003661</v>
      </c>
      <c r="L38" s="5">
        <v>462463.00000003661</v>
      </c>
      <c r="M38" s="5">
        <v>463730.02191784466</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114</v>
      </c>
      <c r="C40" s="5">
        <v>28746.999999999716</v>
      </c>
      <c r="D40" s="5">
        <v>28746.999999999716</v>
      </c>
      <c r="E40" s="5">
        <v>28825.758904109291</v>
      </c>
      <c r="F40" s="5">
        <v>28746.999999999716</v>
      </c>
      <c r="G40" s="5">
        <v>28746.999999999716</v>
      </c>
      <c r="H40" s="5">
        <v>28746.999999999716</v>
      </c>
      <c r="I40" s="5">
        <v>31314.442979934975</v>
      </c>
      <c r="J40" s="5">
        <v>34468.452580928977</v>
      </c>
      <c r="K40" s="5">
        <v>34468.452580928977</v>
      </c>
      <c r="L40" s="5">
        <v>34468.452580928977</v>
      </c>
      <c r="M40" s="5">
        <v>34562.886697589041</v>
      </c>
      <c r="N40" s="5">
        <v>34468.452580928977</v>
      </c>
      <c r="O40" s="5">
        <v>31896.352580928789</v>
      </c>
      <c r="P40" s="5">
        <v>31896.352580928789</v>
      </c>
      <c r="Q40" s="5">
        <v>31983.739848273784</v>
      </c>
      <c r="R40" s="5">
        <v>31896.352580928789</v>
      </c>
      <c r="S40" s="5">
        <v>31896.352580928789</v>
      </c>
      <c r="T40" s="5">
        <v>31896.352580928789</v>
      </c>
      <c r="U40" s="5">
        <v>25308.300944164544</v>
      </c>
      <c r="V40" s="5">
        <v>25239.152580929145</v>
      </c>
      <c r="W40" s="5">
        <v>25239.152580929145</v>
      </c>
    </row>
    <row r="41" spans="1:23">
      <c r="A41" s="6" t="s">
        <v>145</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116</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2200.76424446283</v>
      </c>
      <c r="O42" s="5">
        <v>1753.6142444627931</v>
      </c>
      <c r="P42" s="5">
        <v>3168.4318927299823</v>
      </c>
      <c r="Q42" s="5">
        <v>3177.1125280525289</v>
      </c>
      <c r="R42" s="5">
        <v>3168.4318927299823</v>
      </c>
      <c r="S42" s="5">
        <v>3168.4318927299823</v>
      </c>
      <c r="T42" s="5">
        <v>3168.4318927299823</v>
      </c>
      <c r="U42" s="5">
        <v>3177.1125280525289</v>
      </c>
      <c r="V42" s="5">
        <v>3168.4318927299823</v>
      </c>
      <c r="W42" s="5">
        <v>20582.552845798145</v>
      </c>
    </row>
    <row r="43" spans="1:23">
      <c r="A43" s="6" t="s">
        <v>145</v>
      </c>
      <c r="B43" s="6" t="s">
        <v>118</v>
      </c>
      <c r="C43" s="5">
        <v>182213.76860000237</v>
      </c>
      <c r="D43" s="5">
        <v>195788.87814000165</v>
      </c>
      <c r="E43" s="5">
        <v>196325.28602531675</v>
      </c>
      <c r="F43" s="5">
        <v>195788.87814000165</v>
      </c>
      <c r="G43" s="5">
        <v>195788.87814000165</v>
      </c>
      <c r="H43" s="5">
        <v>195788.87814000165</v>
      </c>
      <c r="I43" s="5">
        <v>198585.18507287797</v>
      </c>
      <c r="J43" s="5">
        <v>203245.39423913194</v>
      </c>
      <c r="K43" s="5">
        <v>208521.67223913368</v>
      </c>
      <c r="L43" s="5">
        <v>208521.67223913368</v>
      </c>
      <c r="M43" s="5">
        <v>209092.96449184362</v>
      </c>
      <c r="N43" s="5">
        <v>208521.67223913368</v>
      </c>
      <c r="O43" s="5">
        <v>206116.12223913381</v>
      </c>
      <c r="P43" s="5">
        <v>206116.12223913381</v>
      </c>
      <c r="Q43" s="5">
        <v>217217.97366836801</v>
      </c>
      <c r="R43" s="5">
        <v>216624.48193703365</v>
      </c>
      <c r="S43" s="5">
        <v>243206.1333570157</v>
      </c>
      <c r="T43" s="5">
        <v>223961.73335701675</v>
      </c>
      <c r="U43" s="5">
        <v>231377.59416472373</v>
      </c>
      <c r="V43" s="5">
        <v>249164.22288550224</v>
      </c>
      <c r="W43" s="5">
        <v>249164.22288550224</v>
      </c>
    </row>
    <row r="44" spans="1:23">
      <c r="A44" s="6" t="s">
        <v>145</v>
      </c>
      <c r="B44" s="6" t="s">
        <v>119</v>
      </c>
      <c r="C44" s="5">
        <v>25184.061070000094</v>
      </c>
      <c r="D44" s="5">
        <v>25184.061070000094</v>
      </c>
      <c r="E44" s="5">
        <v>25253.058497589129</v>
      </c>
      <c r="F44" s="5">
        <v>25184.061070000094</v>
      </c>
      <c r="G44" s="5">
        <v>25800.201070000039</v>
      </c>
      <c r="H44" s="5">
        <v>26416.34106999998</v>
      </c>
      <c r="I44" s="5">
        <v>27106.54266197238</v>
      </c>
      <c r="J44" s="5">
        <v>27648.621069999866</v>
      </c>
      <c r="K44" s="5">
        <v>28264.761070000444</v>
      </c>
      <c r="L44" s="5">
        <v>28264.761070000444</v>
      </c>
      <c r="M44" s="5">
        <v>28342.198771562085</v>
      </c>
      <c r="N44" s="5">
        <v>28264.761070000444</v>
      </c>
      <c r="O44" s="5">
        <v>28264.761070000444</v>
      </c>
      <c r="P44" s="5">
        <v>28264.761070000444</v>
      </c>
      <c r="Q44" s="5">
        <v>28342.198771562085</v>
      </c>
      <c r="R44" s="5">
        <v>28264.761070000444</v>
      </c>
      <c r="S44" s="5">
        <v>31037.391070001191</v>
      </c>
      <c r="T44" s="5">
        <v>31037.391070001191</v>
      </c>
      <c r="U44" s="5">
        <v>31122.42501813819</v>
      </c>
      <c r="V44" s="5">
        <v>31037.391070001191</v>
      </c>
      <c r="W44" s="5">
        <v>31037.391070001191</v>
      </c>
    </row>
    <row r="45" spans="1:23">
      <c r="A45" s="100" t="s">
        <v>137</v>
      </c>
      <c r="B45" s="100"/>
      <c r="C45" s="17">
        <v>1076486.6596736296</v>
      </c>
      <c r="D45" s="17">
        <v>1090061.7692136287</v>
      </c>
      <c r="E45" s="17">
        <v>1093048.2398142139</v>
      </c>
      <c r="F45" s="17">
        <v>1090061.7692136287</v>
      </c>
      <c r="G45" s="17">
        <v>1090677.9092136286</v>
      </c>
      <c r="H45" s="17">
        <v>1533223.2527564722</v>
      </c>
      <c r="I45" s="17">
        <v>1720519.9998219877</v>
      </c>
      <c r="J45" s="17">
        <v>882926.29789366107</v>
      </c>
      <c r="K45" s="17">
        <v>888818.71589366347</v>
      </c>
      <c r="L45" s="17">
        <v>888818.71589366347</v>
      </c>
      <c r="M45" s="17">
        <v>891253.8356632347</v>
      </c>
      <c r="N45" s="17">
        <v>890409.73013812606</v>
      </c>
      <c r="O45" s="17">
        <v>884984.93013812602</v>
      </c>
      <c r="P45" s="17">
        <v>886399.74778639316</v>
      </c>
      <c r="Q45" s="17">
        <v>899365.38997055113</v>
      </c>
      <c r="R45" s="17">
        <v>1338837.3110271369</v>
      </c>
      <c r="S45" s="17">
        <v>1768213.7163436534</v>
      </c>
      <c r="T45" s="17">
        <v>907017.98890427675</v>
      </c>
      <c r="U45" s="17">
        <v>885624.20876827254</v>
      </c>
      <c r="V45" s="17">
        <v>901623.27843275748</v>
      </c>
      <c r="W45" s="17">
        <v>919037.39938582573</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113</v>
      </c>
      <c r="C50" s="5">
        <v>53047.094657425929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114</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146</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2720.0962302229482</v>
      </c>
      <c r="Q53" s="5">
        <v>5455.095794866922</v>
      </c>
      <c r="R53" s="5">
        <v>6426.3828730096411</v>
      </c>
      <c r="S53" s="5">
        <v>13589.39329578565</v>
      </c>
      <c r="T53" s="5">
        <v>13589.39329578565</v>
      </c>
      <c r="U53" s="5">
        <v>13626.624510294636</v>
      </c>
      <c r="V53" s="5">
        <v>13589.39329578565</v>
      </c>
      <c r="W53" s="5">
        <v>15977.082580673346</v>
      </c>
    </row>
    <row r="54" spans="1:23">
      <c r="A54" s="6" t="s">
        <v>146</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92067.570544073445</v>
      </c>
      <c r="M54" s="5">
        <v>94081.053098557953</v>
      </c>
      <c r="N54" s="5">
        <v>130764.10169999982</v>
      </c>
      <c r="O54" s="5">
        <v>120399.61769999917</v>
      </c>
      <c r="P54" s="5">
        <v>120399.61769999917</v>
      </c>
      <c r="Q54" s="5">
        <v>115392.57372903381</v>
      </c>
      <c r="R54" s="5">
        <v>104730.68800370635</v>
      </c>
      <c r="S54" s="5">
        <v>140919.30633843475</v>
      </c>
      <c r="T54" s="5">
        <v>133633.92633843547</v>
      </c>
      <c r="U54" s="5">
        <v>120206.43942422517</v>
      </c>
      <c r="V54" s="5">
        <v>118091.02652962312</v>
      </c>
      <c r="W54" s="5">
        <v>118091.02652962312</v>
      </c>
    </row>
    <row r="55" spans="1:23">
      <c r="A55" s="6" t="s">
        <v>146</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9869.5799999990504</v>
      </c>
      <c r="O55" s="5">
        <v>11192.018331458487</v>
      </c>
      <c r="P55" s="5">
        <v>11192.018331458487</v>
      </c>
      <c r="Q55" s="5">
        <v>22014.564740260023</v>
      </c>
      <c r="R55" s="5">
        <v>24686.280000000974</v>
      </c>
      <c r="S55" s="5">
        <v>24686.280000000974</v>
      </c>
      <c r="T55" s="5">
        <v>24686.280000000974</v>
      </c>
      <c r="U55" s="5">
        <v>24753.9136438366</v>
      </c>
      <c r="V55" s="5">
        <v>24686.280000000974</v>
      </c>
      <c r="W55" s="5">
        <v>24686.280000000974</v>
      </c>
    </row>
    <row r="56" spans="1:23">
      <c r="A56" s="100" t="s">
        <v>137</v>
      </c>
      <c r="B56" s="100"/>
      <c r="C56" s="17">
        <v>181890.89308322052</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160787.16176976074</v>
      </c>
      <c r="M56" s="17">
        <v>162988.91717691842</v>
      </c>
      <c r="N56" s="17">
        <v>195938.12872629269</v>
      </c>
      <c r="O56" s="17">
        <v>186896.08305775147</v>
      </c>
      <c r="P56" s="17">
        <v>188112.12928797415</v>
      </c>
      <c r="Q56" s="17">
        <v>157187.37100833535</v>
      </c>
      <c r="R56" s="17">
        <v>150129.34790301131</v>
      </c>
      <c r="S56" s="17">
        <v>187836.54666062229</v>
      </c>
      <c r="T56" s="17">
        <v>180551.16666062304</v>
      </c>
      <c r="U56" s="17">
        <v>167252.22013085708</v>
      </c>
      <c r="V56" s="17">
        <v>165008.26685181068</v>
      </c>
      <c r="W56" s="17">
        <v>167395.95613669837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118</v>
      </c>
      <c r="C65" s="5">
        <v>26252.569000000185</v>
      </c>
      <c r="D65" s="5">
        <v>26252.569000000185</v>
      </c>
      <c r="E65" s="5">
        <v>26324.493846575529</v>
      </c>
      <c r="F65" s="5">
        <v>26252.569000000185</v>
      </c>
      <c r="G65" s="5">
        <v>26252.569000000185</v>
      </c>
      <c r="H65" s="5">
        <v>26252.569000000185</v>
      </c>
      <c r="I65" s="5">
        <v>44816.378120548492</v>
      </c>
      <c r="J65" s="5">
        <v>44693.929000000579</v>
      </c>
      <c r="K65" s="5">
        <v>44693.929000000579</v>
      </c>
      <c r="L65" s="5">
        <v>44693.929000000579</v>
      </c>
      <c r="M65" s="5">
        <v>44816.378120548492</v>
      </c>
      <c r="N65" s="5">
        <v>44693.929000000579</v>
      </c>
      <c r="O65" s="5">
        <v>44693.929000000579</v>
      </c>
      <c r="P65" s="5">
        <v>44693.929000000579</v>
      </c>
      <c r="Q65" s="5">
        <v>44816.378120548492</v>
      </c>
      <c r="R65" s="5">
        <v>62922.650623439258</v>
      </c>
      <c r="S65" s="5">
        <v>77947.296172423608</v>
      </c>
      <c r="T65" s="5">
        <v>77947.296172423608</v>
      </c>
      <c r="U65" s="5">
        <v>78160.850408512444</v>
      </c>
      <c r="V65" s="5">
        <v>77947.296172423608</v>
      </c>
      <c r="W65" s="5">
        <v>77947.296172423608</v>
      </c>
    </row>
    <row r="66" spans="1:23">
      <c r="A66" s="6" t="s">
        <v>147</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137</v>
      </c>
      <c r="B67" s="100"/>
      <c r="C67" s="17">
        <v>162875.96699881382</v>
      </c>
      <c r="D67" s="17">
        <v>162875.96699881382</v>
      </c>
      <c r="E67" s="17">
        <v>163322.20252483798</v>
      </c>
      <c r="F67" s="17">
        <v>162875.96699881382</v>
      </c>
      <c r="G67" s="17">
        <v>162875.96699881382</v>
      </c>
      <c r="H67" s="17">
        <v>162875.96699881382</v>
      </c>
      <c r="I67" s="17">
        <v>181814.08679881095</v>
      </c>
      <c r="J67" s="17">
        <v>181317.32699881421</v>
      </c>
      <c r="K67" s="17">
        <v>181317.32699881421</v>
      </c>
      <c r="L67" s="17">
        <v>181317.32699881421</v>
      </c>
      <c r="M67" s="17">
        <v>181814.08679881095</v>
      </c>
      <c r="N67" s="17">
        <v>181317.32699881421</v>
      </c>
      <c r="O67" s="17">
        <v>181317.32699881421</v>
      </c>
      <c r="P67" s="17">
        <v>181317.32699881421</v>
      </c>
      <c r="Q67" s="17">
        <v>181814.08679881095</v>
      </c>
      <c r="R67" s="17">
        <v>219667.2486222325</v>
      </c>
      <c r="S67" s="17">
        <v>234691.89417121685</v>
      </c>
      <c r="T67" s="17">
        <v>234691.89417121685</v>
      </c>
      <c r="U67" s="17">
        <v>235334.88566209679</v>
      </c>
      <c r="V67" s="17">
        <v>232876.29417121704</v>
      </c>
      <c r="W67" s="17">
        <v>232876.29417121704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1933203.2674208679</v>
      </c>
      <c r="D4" s="5">
        <v>1888783.545249155</v>
      </c>
      <c r="E4" s="5">
        <v>2049438.4128148458</v>
      </c>
      <c r="F4" s="5">
        <v>1929572.7536543671</v>
      </c>
      <c r="G4" s="5">
        <v>1920813.3468211493</v>
      </c>
      <c r="H4" s="5">
        <v>1857428.9102772907</v>
      </c>
      <c r="I4" s="5">
        <v>2349139.8297366435</v>
      </c>
      <c r="J4" s="5">
        <v>2045947.7594668742</v>
      </c>
      <c r="K4" s="5">
        <v>1981512.361863415</v>
      </c>
      <c r="L4" s="5">
        <v>2159006.8534644181</v>
      </c>
      <c r="M4" s="5">
        <v>1944584.5991740199</v>
      </c>
      <c r="N4" s="5">
        <v>1663542.1892748114</v>
      </c>
      <c r="O4" s="5">
        <v>1694097.4812955502</v>
      </c>
      <c r="P4" s="5">
        <v>1696544.7368256298</v>
      </c>
      <c r="Q4" s="5">
        <v>1021487.0399053427</v>
      </c>
      <c r="R4" s="5">
        <v>927102.74284153176</v>
      </c>
      <c r="S4" s="5">
        <v>750690.82502725534</v>
      </c>
      <c r="T4" s="5">
        <v>755389.53217234649</v>
      </c>
      <c r="U4" s="5">
        <v>777678.81559302111</v>
      </c>
      <c r="V4" s="5">
        <v>744073.25220147963</v>
      </c>
      <c r="W4" s="5">
        <v>732638.29434895515</v>
      </c>
      <c r="X4" s="19"/>
    </row>
    <row r="5" spans="1:24">
      <c r="A5" s="6" t="s">
        <v>75</v>
      </c>
      <c r="B5" s="6" t="s">
        <v>112</v>
      </c>
      <c r="C5" s="5">
        <v>244636.33089033852</v>
      </c>
      <c r="D5" s="5">
        <v>263664.75781083608</v>
      </c>
      <c r="E5" s="5">
        <v>259971.43611670195</v>
      </c>
      <c r="F5" s="5">
        <v>268331.79339577787</v>
      </c>
      <c r="G5" s="5">
        <v>266558.18976305635</v>
      </c>
      <c r="H5" s="5">
        <v>258841.0568602334</v>
      </c>
      <c r="I5" s="5">
        <v>190677.81898098116</v>
      </c>
      <c r="J5" s="5">
        <v>190178.38857257404</v>
      </c>
      <c r="K5" s="5">
        <v>189988.78440371339</v>
      </c>
      <c r="L5" s="5">
        <v>188919.61716284312</v>
      </c>
      <c r="M5" s="5">
        <v>185386.8357772759</v>
      </c>
      <c r="N5" s="5">
        <v>181129.28959726973</v>
      </c>
      <c r="O5" s="5">
        <v>181669.06534663567</v>
      </c>
      <c r="P5" s="5">
        <v>182150.36013068949</v>
      </c>
      <c r="Q5" s="5">
        <v>180390.50400605216</v>
      </c>
      <c r="R5" s="5">
        <v>177765.1843418137</v>
      </c>
      <c r="S5" s="5">
        <v>174672.4551676831</v>
      </c>
      <c r="T5" s="5">
        <v>179674.85471746777</v>
      </c>
      <c r="U5" s="5">
        <v>181416.28478141819</v>
      </c>
      <c r="V5" s="5">
        <v>175133.36548363583</v>
      </c>
      <c r="W5" s="5">
        <v>174836.40104047104</v>
      </c>
      <c r="X5" s="19"/>
    </row>
    <row r="6" spans="1:24">
      <c r="A6" s="6" t="s">
        <v>75</v>
      </c>
      <c r="B6" s="6" t="s">
        <v>113</v>
      </c>
      <c r="C6" s="5">
        <v>233373.16970720779</v>
      </c>
      <c r="D6" s="5">
        <v>240922.81041930156</v>
      </c>
      <c r="E6" s="5">
        <v>216896.70151903509</v>
      </c>
      <c r="F6" s="5">
        <v>134274.3149537743</v>
      </c>
      <c r="G6" s="5">
        <v>137607.97135438593</v>
      </c>
      <c r="H6" s="5">
        <v>140159.11734555126</v>
      </c>
      <c r="I6" s="5">
        <v>141753.87418039262</v>
      </c>
      <c r="J6" s="5">
        <v>140522.27532713942</v>
      </c>
      <c r="K6" s="5">
        <v>141889.11861073418</v>
      </c>
      <c r="L6" s="5">
        <v>145493.5254015672</v>
      </c>
      <c r="M6" s="5">
        <v>147446.28666216516</v>
      </c>
      <c r="N6" s="5">
        <v>385504.95100664924</v>
      </c>
      <c r="O6" s="5">
        <v>377838.2875606484</v>
      </c>
      <c r="P6" s="5">
        <v>263379.71049233654</v>
      </c>
      <c r="Q6" s="5">
        <v>368847.35748998268</v>
      </c>
      <c r="R6" s="5">
        <v>222794.43979545098</v>
      </c>
      <c r="S6" s="5">
        <v>524127.08089618461</v>
      </c>
      <c r="T6" s="5">
        <v>249535.24482971514</v>
      </c>
      <c r="U6" s="5">
        <v>242142.43311109985</v>
      </c>
      <c r="V6" s="5">
        <v>398019.5469309492</v>
      </c>
      <c r="W6" s="5">
        <v>232157.71210041695</v>
      </c>
      <c r="X6" s="19"/>
    </row>
    <row r="7" spans="1:24">
      <c r="A7" s="6" t="s">
        <v>75</v>
      </c>
      <c r="B7" s="6" t="s">
        <v>114</v>
      </c>
      <c r="C7" s="5">
        <v>8254.647252769837</v>
      </c>
      <c r="D7" s="5">
        <v>7187.8969616456652</v>
      </c>
      <c r="E7" s="5">
        <v>11490.794393671937</v>
      </c>
      <c r="F7" s="5">
        <v>7213.320351522184</v>
      </c>
      <c r="G7" s="5">
        <v>3492.8329787920243</v>
      </c>
      <c r="H7" s="5">
        <v>1616.2927628831708</v>
      </c>
      <c r="I7" s="5">
        <v>2011.1878918514099</v>
      </c>
      <c r="J7" s="5">
        <v>11208.31417736179</v>
      </c>
      <c r="K7" s="5">
        <v>7355.787651185773</v>
      </c>
      <c r="L7" s="5">
        <v>7622.1817342729864</v>
      </c>
      <c r="M7" s="5">
        <v>12720.779950847362</v>
      </c>
      <c r="N7" s="5">
        <v>41508.113975516906</v>
      </c>
      <c r="O7" s="5">
        <v>38453.481027428134</v>
      </c>
      <c r="P7" s="5">
        <v>34476.359676298001</v>
      </c>
      <c r="Q7" s="5">
        <v>52167.246051973911</v>
      </c>
      <c r="R7" s="5">
        <v>40280.675569532068</v>
      </c>
      <c r="S7" s="5">
        <v>247341.63256108901</v>
      </c>
      <c r="T7" s="5">
        <v>85276.151471099234</v>
      </c>
      <c r="U7" s="5">
        <v>49544.45695678013</v>
      </c>
      <c r="V7" s="5">
        <v>171664.88001708194</v>
      </c>
      <c r="W7" s="5">
        <v>50316.599552674539</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137</v>
      </c>
      <c r="B12" s="100"/>
      <c r="C12" s="17">
        <v>2419467.4152711839</v>
      </c>
      <c r="D12" s="17">
        <v>2400559.0104409382</v>
      </c>
      <c r="E12" s="17">
        <v>2537797.3448442551</v>
      </c>
      <c r="F12" s="17">
        <v>2339392.1823554416</v>
      </c>
      <c r="G12" s="17">
        <v>2328472.3409173838</v>
      </c>
      <c r="H12" s="17">
        <v>2258045.377245958</v>
      </c>
      <c r="I12" s="17">
        <v>2683582.7107898686</v>
      </c>
      <c r="J12" s="17">
        <v>2387856.7375439494</v>
      </c>
      <c r="K12" s="17">
        <v>2320746.0525290482</v>
      </c>
      <c r="L12" s="17">
        <v>2501042.1777631016</v>
      </c>
      <c r="M12" s="17">
        <v>2290138.5015643081</v>
      </c>
      <c r="N12" s="17">
        <v>2271684.5438542473</v>
      </c>
      <c r="O12" s="17">
        <v>2292058.3152302625</v>
      </c>
      <c r="P12" s="17">
        <v>2176551.1671249541</v>
      </c>
      <c r="Q12" s="17">
        <v>1622892.1474533514</v>
      </c>
      <c r="R12" s="17">
        <v>1367943.0425483284</v>
      </c>
      <c r="S12" s="17">
        <v>1696831.993652212</v>
      </c>
      <c r="T12" s="17">
        <v>1269875.7831906285</v>
      </c>
      <c r="U12" s="17">
        <v>1250781.9904423191</v>
      </c>
      <c r="V12" s="17">
        <v>1488891.0446331466</v>
      </c>
      <c r="W12" s="17">
        <v>1189949.0070425177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111</v>
      </c>
      <c r="C15" s="5">
        <v>976339.13539766497</v>
      </c>
      <c r="D15" s="5">
        <v>970974.18823096436</v>
      </c>
      <c r="E15" s="5">
        <v>1044925.2322378989</v>
      </c>
      <c r="F15" s="5">
        <v>944781.92649420025</v>
      </c>
      <c r="G15" s="5">
        <v>946227.46228857641</v>
      </c>
      <c r="H15" s="5">
        <v>907892.68901219824</v>
      </c>
      <c r="I15" s="5">
        <v>1391870.438979547</v>
      </c>
      <c r="J15" s="5">
        <v>1197688.5407827934</v>
      </c>
      <c r="K15" s="5">
        <v>1143589.4344072242</v>
      </c>
      <c r="L15" s="5">
        <v>1289274.7655959527</v>
      </c>
      <c r="M15" s="5">
        <v>1106830.2375938504</v>
      </c>
      <c r="N15" s="5">
        <v>718965.59447944025</v>
      </c>
      <c r="O15" s="5">
        <v>729360.75340291229</v>
      </c>
      <c r="P15" s="5">
        <v>721044.80466485419</v>
      </c>
      <c r="Q15" s="5">
        <v>270655.78305950575</v>
      </c>
      <c r="R15" s="5">
        <v>281434.69973480719</v>
      </c>
      <c r="S15" s="5">
        <v>281224.6179257136</v>
      </c>
      <c r="T15" s="5">
        <v>276726.57295948168</v>
      </c>
      <c r="U15" s="5">
        <v>284089.46330190322</v>
      </c>
      <c r="V15" s="5">
        <v>274432.34755003109</v>
      </c>
      <c r="W15" s="5">
        <v>267579.22240241186</v>
      </c>
    </row>
    <row r="16" spans="1:24">
      <c r="A16" s="6" t="s">
        <v>127</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113</v>
      </c>
      <c r="C17" s="5">
        <v>2238.7848305651819</v>
      </c>
      <c r="D17" s="5">
        <v>2370.9646649140486</v>
      </c>
      <c r="E17" s="5">
        <v>7237.1704283699964</v>
      </c>
      <c r="F17" s="5">
        <v>4479.9902503439644</v>
      </c>
      <c r="G17" s="5">
        <v>4729.1395176594606</v>
      </c>
      <c r="H17" s="5">
        <v>4971.9881164880699</v>
      </c>
      <c r="I17" s="5">
        <v>5086.8129680751626</v>
      </c>
      <c r="J17" s="5">
        <v>5259.3713613829368</v>
      </c>
      <c r="K17" s="5">
        <v>5400.0532156881973</v>
      </c>
      <c r="L17" s="5">
        <v>5607.892588546104</v>
      </c>
      <c r="M17" s="5">
        <v>5809.6439204143862</v>
      </c>
      <c r="N17" s="5">
        <v>107953.95521886078</v>
      </c>
      <c r="O17" s="5">
        <v>96403.371329273505</v>
      </c>
      <c r="P17" s="5">
        <v>41277.512465705047</v>
      </c>
      <c r="Q17" s="5">
        <v>92383.958195486062</v>
      </c>
      <c r="R17" s="5">
        <v>35750.574315716411</v>
      </c>
      <c r="S17" s="5">
        <v>156661.45727637401</v>
      </c>
      <c r="T17" s="5">
        <v>67632.839676116739</v>
      </c>
      <c r="U17" s="5">
        <v>72951.225102073702</v>
      </c>
      <c r="V17" s="5">
        <v>146471.49584618665</v>
      </c>
      <c r="W17" s="5">
        <v>64473.940986590591</v>
      </c>
    </row>
    <row r="18" spans="1:23">
      <c r="A18" s="6" t="s">
        <v>127</v>
      </c>
      <c r="B18" s="6" t="s">
        <v>114</v>
      </c>
      <c r="C18" s="5">
        <v>1305.6642464362412</v>
      </c>
      <c r="D18" s="5">
        <v>273.52504874413694</v>
      </c>
      <c r="E18" s="5">
        <v>2106.3220485883494</v>
      </c>
      <c r="F18" s="5">
        <v>3874.3474267256793</v>
      </c>
      <c r="G18" s="5">
        <v>22.15718584429878</v>
      </c>
      <c r="H18" s="5">
        <v>0</v>
      </c>
      <c r="I18" s="5">
        <v>34.0236821066907</v>
      </c>
      <c r="J18" s="5">
        <v>1449.3716310907114</v>
      </c>
      <c r="K18" s="5">
        <v>1541.0432761984869</v>
      </c>
      <c r="L18" s="5">
        <v>1049.0107639544349</v>
      </c>
      <c r="M18" s="5">
        <v>4499.6353197876451</v>
      </c>
      <c r="N18" s="5">
        <v>11057.116354903812</v>
      </c>
      <c r="O18" s="5">
        <v>9556.6020207399633</v>
      </c>
      <c r="P18" s="5">
        <v>9289.2156671434477</v>
      </c>
      <c r="Q18" s="5">
        <v>14208.186855451502</v>
      </c>
      <c r="R18" s="5">
        <v>16364.732943470723</v>
      </c>
      <c r="S18" s="5">
        <v>73504.214339646947</v>
      </c>
      <c r="T18" s="5">
        <v>30908.299748968013</v>
      </c>
      <c r="U18" s="5">
        <v>14595.071338567672</v>
      </c>
      <c r="V18" s="5">
        <v>47777.944228357141</v>
      </c>
      <c r="W18" s="5">
        <v>13533.92590209674</v>
      </c>
    </row>
    <row r="19" spans="1:23">
      <c r="A19" s="6" t="s">
        <v>127</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137</v>
      </c>
      <c r="B23" s="100"/>
      <c r="C23" s="17">
        <v>979883.58447466639</v>
      </c>
      <c r="D23" s="17">
        <v>973618.67794462258</v>
      </c>
      <c r="E23" s="17">
        <v>1054268.7247148573</v>
      </c>
      <c r="F23" s="17">
        <v>953136.26417126984</v>
      </c>
      <c r="G23" s="17">
        <v>950978.75899208011</v>
      </c>
      <c r="H23" s="17">
        <v>912864.67712868634</v>
      </c>
      <c r="I23" s="17">
        <v>1396991.275629729</v>
      </c>
      <c r="J23" s="17">
        <v>1204397.2837752672</v>
      </c>
      <c r="K23" s="17">
        <v>1150530.5308991107</v>
      </c>
      <c r="L23" s="17">
        <v>1295931.6689484532</v>
      </c>
      <c r="M23" s="17">
        <v>1117139.5168340523</v>
      </c>
      <c r="N23" s="17">
        <v>837976.6660532048</v>
      </c>
      <c r="O23" s="17">
        <v>835320.72675292578</v>
      </c>
      <c r="P23" s="17">
        <v>771611.5327977027</v>
      </c>
      <c r="Q23" s="17">
        <v>377247.92811044329</v>
      </c>
      <c r="R23" s="17">
        <v>333550.00699399429</v>
      </c>
      <c r="S23" s="17">
        <v>511390.28954173462</v>
      </c>
      <c r="T23" s="17">
        <v>375267.71238456643</v>
      </c>
      <c r="U23" s="17">
        <v>371635.75974254456</v>
      </c>
      <c r="V23" s="17">
        <v>468681.78762457485</v>
      </c>
      <c r="W23" s="17">
        <v>345587.08929109917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111</v>
      </c>
      <c r="C26" s="5">
        <v>956864.1320232026</v>
      </c>
      <c r="D26" s="5">
        <v>917809.3570181909</v>
      </c>
      <c r="E26" s="5">
        <v>1004513.1805769471</v>
      </c>
      <c r="F26" s="5">
        <v>984790.82716016681</v>
      </c>
      <c r="G26" s="5">
        <v>974585.88453257293</v>
      </c>
      <c r="H26" s="5">
        <v>949536.22126509238</v>
      </c>
      <c r="I26" s="5">
        <v>957269.390757096</v>
      </c>
      <c r="J26" s="5">
        <v>848259.21868408099</v>
      </c>
      <c r="K26" s="5">
        <v>837922.92745619069</v>
      </c>
      <c r="L26" s="5">
        <v>869732.08786846511</v>
      </c>
      <c r="M26" s="5">
        <v>837754.36158016964</v>
      </c>
      <c r="N26" s="5">
        <v>944576.59479537129</v>
      </c>
      <c r="O26" s="5">
        <v>964736.72789263807</v>
      </c>
      <c r="P26" s="5">
        <v>975499.93216077611</v>
      </c>
      <c r="Q26" s="5">
        <v>750831.25684583676</v>
      </c>
      <c r="R26" s="5">
        <v>645668.04310672462</v>
      </c>
      <c r="S26" s="5">
        <v>469466.20710154169</v>
      </c>
      <c r="T26" s="5">
        <v>478662.95921286487</v>
      </c>
      <c r="U26" s="5">
        <v>493589.35229111795</v>
      </c>
      <c r="V26" s="5">
        <v>469640.90465144854</v>
      </c>
      <c r="W26" s="5">
        <v>465059.07194654335</v>
      </c>
    </row>
    <row r="27" spans="1:23">
      <c r="A27" s="6" t="s">
        <v>144</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113</v>
      </c>
      <c r="C28" s="5">
        <v>79796.972266611076</v>
      </c>
      <c r="D28" s="5">
        <v>80105.809368862421</v>
      </c>
      <c r="E28" s="5">
        <v>90807.804028825733</v>
      </c>
      <c r="F28" s="5">
        <v>88127.579677648813</v>
      </c>
      <c r="G28" s="5">
        <v>88532.923105628841</v>
      </c>
      <c r="H28" s="5">
        <v>88928.015913254902</v>
      </c>
      <c r="I28" s="5">
        <v>89336.302428336014</v>
      </c>
      <c r="J28" s="5">
        <v>85194.548612531114</v>
      </c>
      <c r="K28" s="5">
        <v>85307.85393293052</v>
      </c>
      <c r="L28" s="5">
        <v>85955.01071643451</v>
      </c>
      <c r="M28" s="5">
        <v>85859.54324481907</v>
      </c>
      <c r="N28" s="5">
        <v>124974.82582230394</v>
      </c>
      <c r="O28" s="5">
        <v>128627.49568025043</v>
      </c>
      <c r="P28" s="5">
        <v>112614.85407587983</v>
      </c>
      <c r="Q28" s="5">
        <v>159447.22932276971</v>
      </c>
      <c r="R28" s="5">
        <v>129507.29141245229</v>
      </c>
      <c r="S28" s="5">
        <v>307312.54371858644</v>
      </c>
      <c r="T28" s="5">
        <v>169465.17398774493</v>
      </c>
      <c r="U28" s="5">
        <v>169191.2080090261</v>
      </c>
      <c r="V28" s="5">
        <v>251548.05108476258</v>
      </c>
      <c r="W28" s="5">
        <v>167683.7711138264</v>
      </c>
    </row>
    <row r="29" spans="1:23">
      <c r="A29" s="6" t="s">
        <v>144</v>
      </c>
      <c r="B29" s="6" t="s">
        <v>114</v>
      </c>
      <c r="C29" s="5">
        <v>608.20735486492504</v>
      </c>
      <c r="D29" s="5">
        <v>319.61054698485907</v>
      </c>
      <c r="E29" s="5">
        <v>1137.507875647907</v>
      </c>
      <c r="F29" s="5">
        <v>1962.4664062812001</v>
      </c>
      <c r="G29" s="5">
        <v>818.68834967732846</v>
      </c>
      <c r="H29" s="5">
        <v>576.58576310774231</v>
      </c>
      <c r="I29" s="5">
        <v>630.84564441326131</v>
      </c>
      <c r="J29" s="5">
        <v>4606.983334578641</v>
      </c>
      <c r="K29" s="5">
        <v>2974.7431251246221</v>
      </c>
      <c r="L29" s="5">
        <v>3322.4685927716669</v>
      </c>
      <c r="M29" s="5">
        <v>1836.7888358204909</v>
      </c>
      <c r="N29" s="5">
        <v>5865.573516797278</v>
      </c>
      <c r="O29" s="5">
        <v>5413.584329399745</v>
      </c>
      <c r="P29" s="5">
        <v>5749.2516311440559</v>
      </c>
      <c r="Q29" s="5">
        <v>2797.5462782472355</v>
      </c>
      <c r="R29" s="5">
        <v>8112.5562340833039</v>
      </c>
      <c r="S29" s="5">
        <v>34314.500771681422</v>
      </c>
      <c r="T29" s="5">
        <v>20103.011819315299</v>
      </c>
      <c r="U29" s="5">
        <v>7414.1306386588367</v>
      </c>
      <c r="V29" s="5">
        <v>29187.873780784794</v>
      </c>
      <c r="W29" s="5">
        <v>5950.1969264089466</v>
      </c>
    </row>
    <row r="30" spans="1:23">
      <c r="A30" s="6" t="s">
        <v>144</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137</v>
      </c>
      <c r="B34" s="100"/>
      <c r="C34" s="17">
        <v>1037269.3116446786</v>
      </c>
      <c r="D34" s="17">
        <v>998234.77693403815</v>
      </c>
      <c r="E34" s="17">
        <v>1096458.4924814207</v>
      </c>
      <c r="F34" s="17">
        <v>1074880.8732440968</v>
      </c>
      <c r="G34" s="17">
        <v>1063937.4959878791</v>
      </c>
      <c r="H34" s="17">
        <v>1039040.8229414551</v>
      </c>
      <c r="I34" s="17">
        <v>1047236.5388298453</v>
      </c>
      <c r="J34" s="17">
        <v>938060.75063119084</v>
      </c>
      <c r="K34" s="17">
        <v>926205.5245142458</v>
      </c>
      <c r="L34" s="17">
        <v>959009.56717767136</v>
      </c>
      <c r="M34" s="17">
        <v>925450.69366080919</v>
      </c>
      <c r="N34" s="17">
        <v>1075416.9941344725</v>
      </c>
      <c r="O34" s="17">
        <v>1098777.8079022882</v>
      </c>
      <c r="P34" s="17">
        <v>1093864.0378677999</v>
      </c>
      <c r="Q34" s="17">
        <v>913076.0324468537</v>
      </c>
      <c r="R34" s="17">
        <v>783287.89075326023</v>
      </c>
      <c r="S34" s="17">
        <v>811093.25159180956</v>
      </c>
      <c r="T34" s="17">
        <v>668231.14501992508</v>
      </c>
      <c r="U34" s="17">
        <v>670194.6909388029</v>
      </c>
      <c r="V34" s="17">
        <v>750376.82951699593</v>
      </c>
      <c r="W34" s="17">
        <v>638693.03998677863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112</v>
      </c>
      <c r="C38" s="5">
        <v>244636.33089033852</v>
      </c>
      <c r="D38" s="5">
        <v>263664.75781083608</v>
      </c>
      <c r="E38" s="5">
        <v>259971.43611670195</v>
      </c>
      <c r="F38" s="5">
        <v>268331.79339577787</v>
      </c>
      <c r="G38" s="5">
        <v>266558.18976305635</v>
      </c>
      <c r="H38" s="5">
        <v>258841.0568602334</v>
      </c>
      <c r="I38" s="5">
        <v>190677.81898098116</v>
      </c>
      <c r="J38" s="5">
        <v>190178.38857257404</v>
      </c>
      <c r="K38" s="5">
        <v>189988.78440371339</v>
      </c>
      <c r="L38" s="5">
        <v>188919.61716284312</v>
      </c>
      <c r="M38" s="5">
        <v>185386.8357772759</v>
      </c>
      <c r="N38" s="5">
        <v>181129.28959726973</v>
      </c>
      <c r="O38" s="5">
        <v>181669.06534663567</v>
      </c>
      <c r="P38" s="5">
        <v>182150.36013068949</v>
      </c>
      <c r="Q38" s="5">
        <v>180390.50400605216</v>
      </c>
      <c r="R38" s="5">
        <v>177765.1843418137</v>
      </c>
      <c r="S38" s="5">
        <v>174672.4551676831</v>
      </c>
      <c r="T38" s="5">
        <v>179674.85471746777</v>
      </c>
      <c r="U38" s="5">
        <v>181416.28478141819</v>
      </c>
      <c r="V38" s="5">
        <v>175133.36548363583</v>
      </c>
      <c r="W38" s="5">
        <v>174836.40104047104</v>
      </c>
    </row>
    <row r="39" spans="1:23">
      <c r="A39" s="6" t="s">
        <v>145</v>
      </c>
      <c r="B39" s="6" t="s">
        <v>113</v>
      </c>
      <c r="C39" s="5">
        <v>1950.5074832605162</v>
      </c>
      <c r="D39" s="5">
        <v>1038.5658472292751</v>
      </c>
      <c r="E39" s="5">
        <v>885.96528442804276</v>
      </c>
      <c r="F39" s="5">
        <v>593.18466541058831</v>
      </c>
      <c r="G39" s="5">
        <v>930.3031106102419</v>
      </c>
      <c r="H39" s="5">
        <v>560.6897844038732</v>
      </c>
      <c r="I39" s="5">
        <v>555.80908873915428</v>
      </c>
      <c r="J39" s="5">
        <v>1668.4807046955746</v>
      </c>
      <c r="K39" s="5">
        <v>1458.9035846616887</v>
      </c>
      <c r="L39" s="5">
        <v>2254.588955018552</v>
      </c>
      <c r="M39" s="5">
        <v>2207.4165718690019</v>
      </c>
      <c r="N39" s="5">
        <v>8850.2115906382169</v>
      </c>
      <c r="O39" s="5">
        <v>9790.3445746067755</v>
      </c>
      <c r="P39" s="5">
        <v>10156.253718493224</v>
      </c>
      <c r="Q39" s="5">
        <v>10420.561786269254</v>
      </c>
      <c r="R39" s="5">
        <v>7419.0753683248122</v>
      </c>
      <c r="S39" s="5">
        <v>60153.079901224213</v>
      </c>
      <c r="T39" s="5">
        <v>12437.231165853491</v>
      </c>
      <c r="U39" s="5">
        <v>0</v>
      </c>
      <c r="V39" s="5">
        <v>0</v>
      </c>
      <c r="W39" s="5">
        <v>0</v>
      </c>
    </row>
    <row r="40" spans="1:23">
      <c r="A40" s="6" t="s">
        <v>145</v>
      </c>
      <c r="B40" s="6" t="s">
        <v>114</v>
      </c>
      <c r="C40" s="5">
        <v>2771.8644333560615</v>
      </c>
      <c r="D40" s="5">
        <v>1723.3638493196281</v>
      </c>
      <c r="E40" s="5">
        <v>964.62812237457865</v>
      </c>
      <c r="F40" s="5">
        <v>590.2850913504916</v>
      </c>
      <c r="G40" s="5">
        <v>1552.1970737553549</v>
      </c>
      <c r="H40" s="5">
        <v>552.57516369485995</v>
      </c>
      <c r="I40" s="5">
        <v>629.58958533533632</v>
      </c>
      <c r="J40" s="5">
        <v>3191.0192852838004</v>
      </c>
      <c r="K40" s="5">
        <v>1912.8225593276388</v>
      </c>
      <c r="L40" s="5">
        <v>1718.5701202193629</v>
      </c>
      <c r="M40" s="5">
        <v>4401.9678721595219</v>
      </c>
      <c r="N40" s="5">
        <v>8233.8404719512509</v>
      </c>
      <c r="O40" s="5">
        <v>7339.4990176204656</v>
      </c>
      <c r="P40" s="5">
        <v>7669.971778844917</v>
      </c>
      <c r="Q40" s="5">
        <v>13128.005802350674</v>
      </c>
      <c r="R40" s="5">
        <v>7872.0128487333504</v>
      </c>
      <c r="S40" s="5">
        <v>58426.515958593562</v>
      </c>
      <c r="T40" s="5">
        <v>15112.958136492824</v>
      </c>
      <c r="U40" s="5">
        <v>11635.064971162245</v>
      </c>
      <c r="V40" s="5">
        <v>30908.509546698551</v>
      </c>
      <c r="W40" s="5">
        <v>9086.6654341535886</v>
      </c>
    </row>
    <row r="41" spans="1:23">
      <c r="A41" s="6" t="s">
        <v>145</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137</v>
      </c>
      <c r="B45" s="100"/>
      <c r="C45" s="17">
        <v>249358.70280695509</v>
      </c>
      <c r="D45" s="17">
        <v>266426.68750738498</v>
      </c>
      <c r="E45" s="17">
        <v>261822.02952350458</v>
      </c>
      <c r="F45" s="17">
        <v>269515.26315253897</v>
      </c>
      <c r="G45" s="17">
        <v>269040.68994742195</v>
      </c>
      <c r="H45" s="17">
        <v>259954.32180833211</v>
      </c>
      <c r="I45" s="17">
        <v>191863.21765505566</v>
      </c>
      <c r="J45" s="17">
        <v>195037.88856255342</v>
      </c>
      <c r="K45" s="17">
        <v>193360.51054770272</v>
      </c>
      <c r="L45" s="17">
        <v>192892.77623808105</v>
      </c>
      <c r="M45" s="17">
        <v>191996.22022130442</v>
      </c>
      <c r="N45" s="17">
        <v>198213.3416598592</v>
      </c>
      <c r="O45" s="17">
        <v>198798.90893886291</v>
      </c>
      <c r="P45" s="17">
        <v>199976.58562802762</v>
      </c>
      <c r="Q45" s="17">
        <v>203939.07159467207</v>
      </c>
      <c r="R45" s="17">
        <v>193056.27255887186</v>
      </c>
      <c r="S45" s="17">
        <v>293252.05102750089</v>
      </c>
      <c r="T45" s="17">
        <v>207225.04401981409</v>
      </c>
      <c r="U45" s="17">
        <v>193051.34975258043</v>
      </c>
      <c r="V45" s="17">
        <v>206041.8750303344</v>
      </c>
      <c r="W45" s="17">
        <v>183923.06647462462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113</v>
      </c>
      <c r="C50" s="5">
        <v>149386.90512677105</v>
      </c>
      <c r="D50" s="5">
        <v>157407.47053829586</v>
      </c>
      <c r="E50" s="5">
        <v>117965.76177741132</v>
      </c>
      <c r="F50" s="5">
        <v>41073.560360370946</v>
      </c>
      <c r="G50" s="5">
        <v>43415.60562048736</v>
      </c>
      <c r="H50" s="5">
        <v>45698.423531404427</v>
      </c>
      <c r="I50" s="5">
        <v>46774.949695242285</v>
      </c>
      <c r="J50" s="5">
        <v>48399.874648529782</v>
      </c>
      <c r="K50" s="5">
        <v>49722.307877453772</v>
      </c>
      <c r="L50" s="5">
        <v>51676.033141568027</v>
      </c>
      <c r="M50" s="5">
        <v>53569.682925062683</v>
      </c>
      <c r="N50" s="5">
        <v>143725.95837484632</v>
      </c>
      <c r="O50" s="5">
        <v>143017.07597651772</v>
      </c>
      <c r="P50" s="5">
        <v>99331.090232258444</v>
      </c>
      <c r="Q50" s="5">
        <v>106595.60818545765</v>
      </c>
      <c r="R50" s="5">
        <v>50117.498698957468</v>
      </c>
      <c r="S50" s="5">
        <v>0</v>
      </c>
      <c r="T50" s="5">
        <v>0</v>
      </c>
      <c r="U50" s="5">
        <v>0</v>
      </c>
      <c r="V50" s="5">
        <v>0</v>
      </c>
      <c r="W50" s="5">
        <v>0</v>
      </c>
    </row>
    <row r="51" spans="1:23">
      <c r="A51" s="6" t="s">
        <v>146</v>
      </c>
      <c r="B51" s="6" t="s">
        <v>114</v>
      </c>
      <c r="C51" s="5">
        <v>3568.9112181126093</v>
      </c>
      <c r="D51" s="5">
        <v>4871.3975165970405</v>
      </c>
      <c r="E51" s="5">
        <v>7282.3363470611021</v>
      </c>
      <c r="F51" s="5">
        <v>786.22142716481278</v>
      </c>
      <c r="G51" s="5">
        <v>1099.7903695150421</v>
      </c>
      <c r="H51" s="5">
        <v>487.13183608056863</v>
      </c>
      <c r="I51" s="5">
        <v>716.72897999612144</v>
      </c>
      <c r="J51" s="5">
        <v>1960.9399264086378</v>
      </c>
      <c r="K51" s="5">
        <v>927.17869053502466</v>
      </c>
      <c r="L51" s="5">
        <v>1532.1322573275224</v>
      </c>
      <c r="M51" s="5">
        <v>1982.3879230797036</v>
      </c>
      <c r="N51" s="5">
        <v>16351.583631864565</v>
      </c>
      <c r="O51" s="5">
        <v>16143.795659667958</v>
      </c>
      <c r="P51" s="5">
        <v>11767.920599165578</v>
      </c>
      <c r="Q51" s="5">
        <v>22033.507115924491</v>
      </c>
      <c r="R51" s="5">
        <v>7885.9334990628913</v>
      </c>
      <c r="S51" s="5">
        <v>80727.975083969053</v>
      </c>
      <c r="T51" s="5">
        <v>18906.357486349814</v>
      </c>
      <c r="U51" s="5">
        <v>15900.190008391377</v>
      </c>
      <c r="V51" s="5">
        <v>63697.400550428865</v>
      </c>
      <c r="W51" s="5">
        <v>21745.81129001527</v>
      </c>
    </row>
    <row r="52" spans="1:23">
      <c r="A52" s="6" t="s">
        <v>146</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137</v>
      </c>
      <c r="B56" s="100"/>
      <c r="C56" s="17">
        <v>152955.81634488364</v>
      </c>
      <c r="D56" s="17">
        <v>162278.8680548929</v>
      </c>
      <c r="E56" s="17">
        <v>125248.09812447242</v>
      </c>
      <c r="F56" s="17">
        <v>41859.781787535758</v>
      </c>
      <c r="G56" s="17">
        <v>44515.395990002406</v>
      </c>
      <c r="H56" s="17">
        <v>46185.555367484994</v>
      </c>
      <c r="I56" s="17">
        <v>47491.678675238407</v>
      </c>
      <c r="J56" s="17">
        <v>50360.81457493842</v>
      </c>
      <c r="K56" s="17">
        <v>50649.486567988795</v>
      </c>
      <c r="L56" s="17">
        <v>53208.165398895551</v>
      </c>
      <c r="M56" s="17">
        <v>55552.070848142386</v>
      </c>
      <c r="N56" s="17">
        <v>160077.54200671089</v>
      </c>
      <c r="O56" s="17">
        <v>159160.87163618568</v>
      </c>
      <c r="P56" s="17">
        <v>111099.01083142402</v>
      </c>
      <c r="Q56" s="17">
        <v>128629.11530138215</v>
      </c>
      <c r="R56" s="17">
        <v>58003.43219802036</v>
      </c>
      <c r="S56" s="17">
        <v>80727.975083969053</v>
      </c>
      <c r="T56" s="17">
        <v>18906.357486349814</v>
      </c>
      <c r="U56" s="17">
        <v>15900.190008391377</v>
      </c>
      <c r="V56" s="17">
        <v>63697.400550428865</v>
      </c>
      <c r="W56" s="17">
        <v>21745.81129001527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114</v>
      </c>
      <c r="C62" s="5">
        <v>0</v>
      </c>
      <c r="D62" s="5">
        <v>0</v>
      </c>
      <c r="E62" s="5">
        <v>0</v>
      </c>
      <c r="F62" s="5">
        <v>0</v>
      </c>
      <c r="G62" s="5">
        <v>0</v>
      </c>
      <c r="H62" s="5">
        <v>0</v>
      </c>
      <c r="I62" s="5">
        <v>0</v>
      </c>
      <c r="J62" s="5">
        <v>0</v>
      </c>
      <c r="K62" s="5">
        <v>0</v>
      </c>
      <c r="L62" s="5">
        <v>0</v>
      </c>
      <c r="M62" s="5">
        <v>0</v>
      </c>
      <c r="N62" s="5">
        <v>0</v>
      </c>
      <c r="O62" s="5">
        <v>0</v>
      </c>
      <c r="P62" s="5">
        <v>0</v>
      </c>
      <c r="Q62" s="5">
        <v>0</v>
      </c>
      <c r="R62" s="5">
        <v>45.4400441817927</v>
      </c>
      <c r="S62" s="5">
        <v>368.42640719802307</v>
      </c>
      <c r="T62" s="5">
        <v>245.52427997326311</v>
      </c>
      <c r="U62" s="5">
        <v>0</v>
      </c>
      <c r="V62" s="5">
        <v>93.151910812568218</v>
      </c>
      <c r="W62" s="5">
        <v>0</v>
      </c>
    </row>
    <row r="63" spans="1:23">
      <c r="A63" s="6" t="s">
        <v>147</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137</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45.4400441817927</v>
      </c>
      <c r="S67" s="17">
        <v>368.42640719802307</v>
      </c>
      <c r="T67" s="17">
        <v>245.52427997326311</v>
      </c>
      <c r="U67" s="17">
        <v>0</v>
      </c>
      <c r="V67" s="17">
        <v>93.151910812568218</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1933203.2674208649</v>
      </c>
      <c r="D4" s="5">
        <v>1888783.5452491657</v>
      </c>
      <c r="E4" s="5">
        <v>2049438.4128148744</v>
      </c>
      <c r="F4" s="5">
        <v>1929572.7536543945</v>
      </c>
      <c r="G4" s="5">
        <v>1920813.3468211498</v>
      </c>
      <c r="H4" s="5">
        <v>1857437.3231561074</v>
      </c>
      <c r="I4" s="5">
        <v>2356301.2843204513</v>
      </c>
      <c r="J4" s="5">
        <v>2083690.1917411746</v>
      </c>
      <c r="K4" s="5">
        <v>2011957.847497463</v>
      </c>
      <c r="L4" s="5">
        <v>2180628.1730994252</v>
      </c>
      <c r="M4" s="5">
        <v>2081885.9260940985</v>
      </c>
      <c r="N4" s="5">
        <v>1679196.1538879999</v>
      </c>
      <c r="O4" s="5">
        <v>1719504.7490728004</v>
      </c>
      <c r="P4" s="5">
        <v>1708240.4467693358</v>
      </c>
      <c r="Q4" s="5">
        <v>1023022.7945621437</v>
      </c>
      <c r="R4" s="5">
        <v>929875.85751129291</v>
      </c>
      <c r="S4" s="5">
        <v>755846.65449537418</v>
      </c>
      <c r="T4" s="5">
        <v>757940.3969980512</v>
      </c>
      <c r="U4" s="5">
        <v>783440.87350639177</v>
      </c>
      <c r="V4" s="5">
        <v>750851.06554791715</v>
      </c>
      <c r="W4" s="5">
        <v>735177.70207329351</v>
      </c>
      <c r="X4" s="19"/>
    </row>
    <row r="5" spans="1:24">
      <c r="A5" s="6" t="s">
        <v>75</v>
      </c>
      <c r="B5" s="6" t="s">
        <v>112</v>
      </c>
      <c r="C5" s="5">
        <v>244636.33089033805</v>
      </c>
      <c r="D5" s="5">
        <v>263664.75781083299</v>
      </c>
      <c r="E5" s="5">
        <v>259971.43611670131</v>
      </c>
      <c r="F5" s="5">
        <v>268331.79339577886</v>
      </c>
      <c r="G5" s="5">
        <v>266558.18976305809</v>
      </c>
      <c r="H5" s="5">
        <v>258841.0568602373</v>
      </c>
      <c r="I5" s="5">
        <v>182641.41479357655</v>
      </c>
      <c r="J5" s="5">
        <v>175287.97864825526</v>
      </c>
      <c r="K5" s="5">
        <v>180156.36197402081</v>
      </c>
      <c r="L5" s="5">
        <v>179310.92394297291</v>
      </c>
      <c r="M5" s="5">
        <v>169088.78649464986</v>
      </c>
      <c r="N5" s="5">
        <v>174340.11293188663</v>
      </c>
      <c r="O5" s="5">
        <v>176337.29585955149</v>
      </c>
      <c r="P5" s="5">
        <v>174217.98573885518</v>
      </c>
      <c r="Q5" s="5">
        <v>180654.66487194621</v>
      </c>
      <c r="R5" s="5">
        <v>178295.63254475794</v>
      </c>
      <c r="S5" s="5">
        <v>175037.34716637505</v>
      </c>
      <c r="T5" s="5">
        <v>180165.30048703557</v>
      </c>
      <c r="U5" s="5">
        <v>182153.68961629798</v>
      </c>
      <c r="V5" s="5">
        <v>175422.57662860473</v>
      </c>
      <c r="W5" s="5">
        <v>175247.3010858988</v>
      </c>
      <c r="X5" s="19"/>
    </row>
    <row r="6" spans="1:24">
      <c r="A6" s="6" t="s">
        <v>75</v>
      </c>
      <c r="B6" s="6" t="s">
        <v>113</v>
      </c>
      <c r="C6" s="5">
        <v>233373.16970720881</v>
      </c>
      <c r="D6" s="5">
        <v>240922.81041930144</v>
      </c>
      <c r="E6" s="5">
        <v>216896.70151903515</v>
      </c>
      <c r="F6" s="5">
        <v>134274.31495377433</v>
      </c>
      <c r="G6" s="5">
        <v>137607.97135438598</v>
      </c>
      <c r="H6" s="5">
        <v>140159.11734555144</v>
      </c>
      <c r="I6" s="5">
        <v>152307.18312976827</v>
      </c>
      <c r="J6" s="5">
        <v>141459.05950221847</v>
      </c>
      <c r="K6" s="5">
        <v>142627.8335826658</v>
      </c>
      <c r="L6" s="5">
        <v>150047.22553072128</v>
      </c>
      <c r="M6" s="5">
        <v>149352.60259356321</v>
      </c>
      <c r="N6" s="5">
        <v>379662.07145276881</v>
      </c>
      <c r="O6" s="5">
        <v>338719.72230517276</v>
      </c>
      <c r="P6" s="5">
        <v>255696.37108192488</v>
      </c>
      <c r="Q6" s="5">
        <v>368947.56935133209</v>
      </c>
      <c r="R6" s="5">
        <v>204652.42105516934</v>
      </c>
      <c r="S6" s="5">
        <v>478146.59623771097</v>
      </c>
      <c r="T6" s="5">
        <v>202826.82514466156</v>
      </c>
      <c r="U6" s="5">
        <v>215200.55901368667</v>
      </c>
      <c r="V6" s="5">
        <v>385162.21397474577</v>
      </c>
      <c r="W6" s="5">
        <v>209912.82935520812</v>
      </c>
      <c r="X6" s="19"/>
    </row>
    <row r="7" spans="1:24">
      <c r="A7" s="6" t="s">
        <v>75</v>
      </c>
      <c r="B7" s="6" t="s">
        <v>114</v>
      </c>
      <c r="C7" s="5">
        <v>8254.6472527698388</v>
      </c>
      <c r="D7" s="5">
        <v>7187.8969616456825</v>
      </c>
      <c r="E7" s="5">
        <v>11490.794393671988</v>
      </c>
      <c r="F7" s="5">
        <v>7213.3203515222958</v>
      </c>
      <c r="G7" s="5">
        <v>3492.8329787920347</v>
      </c>
      <c r="H7" s="5">
        <v>1616.2927628831699</v>
      </c>
      <c r="I7" s="5">
        <v>15621.590674563549</v>
      </c>
      <c r="J7" s="5">
        <v>15825.813523280065</v>
      </c>
      <c r="K7" s="5">
        <v>11864.850877681632</v>
      </c>
      <c r="L7" s="5">
        <v>15664.091797393668</v>
      </c>
      <c r="M7" s="5">
        <v>18352.081193008664</v>
      </c>
      <c r="N7" s="5">
        <v>51257.979217881984</v>
      </c>
      <c r="O7" s="5">
        <v>34777.363593616879</v>
      </c>
      <c r="P7" s="5">
        <v>32923.458089770771</v>
      </c>
      <c r="Q7" s="5">
        <v>53904.406100213557</v>
      </c>
      <c r="R7" s="5">
        <v>32759.352703654644</v>
      </c>
      <c r="S7" s="5">
        <v>186522.6653608499</v>
      </c>
      <c r="T7" s="5">
        <v>67999.037434752216</v>
      </c>
      <c r="U7" s="5">
        <v>37940.328311482474</v>
      </c>
      <c r="V7" s="5">
        <v>159350.12562871043</v>
      </c>
      <c r="W7" s="5">
        <v>41010.616916733008</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137</v>
      </c>
      <c r="B12" s="100"/>
      <c r="C12" s="17">
        <v>2419467.4152711816</v>
      </c>
      <c r="D12" s="17">
        <v>2400559.0104409461</v>
      </c>
      <c r="E12" s="17">
        <v>2537797.3448442831</v>
      </c>
      <c r="F12" s="17">
        <v>2339392.18235547</v>
      </c>
      <c r="G12" s="17">
        <v>2328472.3409173856</v>
      </c>
      <c r="H12" s="17">
        <v>2258053.7901247791</v>
      </c>
      <c r="I12" s="17">
        <v>2706871.47291836</v>
      </c>
      <c r="J12" s="17">
        <v>2416263.043414928</v>
      </c>
      <c r="K12" s="17">
        <v>2346606.8939318312</v>
      </c>
      <c r="L12" s="17">
        <v>2525650.4143705131</v>
      </c>
      <c r="M12" s="17">
        <v>2418679.3963753199</v>
      </c>
      <c r="N12" s="17">
        <v>2284456.3174905372</v>
      </c>
      <c r="O12" s="17">
        <v>2269339.1308311415</v>
      </c>
      <c r="P12" s="17">
        <v>2171078.2616798864</v>
      </c>
      <c r="Q12" s="17">
        <v>1626529.4348856355</v>
      </c>
      <c r="R12" s="17">
        <v>1345583.2638148749</v>
      </c>
      <c r="S12" s="17">
        <v>1595553.2632603101</v>
      </c>
      <c r="T12" s="17">
        <v>1208931.5600645007</v>
      </c>
      <c r="U12" s="17">
        <v>1218735.4504478588</v>
      </c>
      <c r="V12" s="17">
        <v>1470785.9817799781</v>
      </c>
      <c r="W12" s="17">
        <v>1161348.4494311335</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111</v>
      </c>
      <c r="C15" s="5">
        <v>976339.13539766485</v>
      </c>
      <c r="D15" s="5">
        <v>970974.1882309739</v>
      </c>
      <c r="E15" s="5">
        <v>1044925.2322379351</v>
      </c>
      <c r="F15" s="5">
        <v>944781.92649421538</v>
      </c>
      <c r="G15" s="5">
        <v>946227.46228857117</v>
      </c>
      <c r="H15" s="5">
        <v>907901.10189102089</v>
      </c>
      <c r="I15" s="5">
        <v>1386426.3113836306</v>
      </c>
      <c r="J15" s="5">
        <v>1227864.8976277304</v>
      </c>
      <c r="K15" s="5">
        <v>1158338.4640659718</v>
      </c>
      <c r="L15" s="5">
        <v>1306884.2795086515</v>
      </c>
      <c r="M15" s="5">
        <v>1208191.1864791927</v>
      </c>
      <c r="N15" s="5">
        <v>726273.47251339583</v>
      </c>
      <c r="O15" s="5">
        <v>740675.99299856927</v>
      </c>
      <c r="P15" s="5">
        <v>731074.49119522865</v>
      </c>
      <c r="Q15" s="5">
        <v>270725.69643145235</v>
      </c>
      <c r="R15" s="5">
        <v>282603.59092665382</v>
      </c>
      <c r="S15" s="5">
        <v>282685.29405121325</v>
      </c>
      <c r="T15" s="5">
        <v>276533.00910093886</v>
      </c>
      <c r="U15" s="5">
        <v>284089.46330189257</v>
      </c>
      <c r="V15" s="5">
        <v>277156.6637359361</v>
      </c>
      <c r="W15" s="5">
        <v>267898.17489344161</v>
      </c>
    </row>
    <row r="16" spans="1:24">
      <c r="A16" s="6" t="s">
        <v>127</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113</v>
      </c>
      <c r="C17" s="5">
        <v>2238.7848305651828</v>
      </c>
      <c r="D17" s="5">
        <v>2370.9646649140495</v>
      </c>
      <c r="E17" s="5">
        <v>7237.1704283699946</v>
      </c>
      <c r="F17" s="5">
        <v>4479.9902503439644</v>
      </c>
      <c r="G17" s="5">
        <v>4729.1395176594551</v>
      </c>
      <c r="H17" s="5">
        <v>4971.988116488068</v>
      </c>
      <c r="I17" s="5">
        <v>5086.8129680751617</v>
      </c>
      <c r="J17" s="5">
        <v>5259.3713613829386</v>
      </c>
      <c r="K17" s="5">
        <v>5400.0532156881909</v>
      </c>
      <c r="L17" s="5">
        <v>5607.8925885460985</v>
      </c>
      <c r="M17" s="5">
        <v>5809.6439204143835</v>
      </c>
      <c r="N17" s="5">
        <v>97932.862271513193</v>
      </c>
      <c r="O17" s="5">
        <v>76121.748025766661</v>
      </c>
      <c r="P17" s="5">
        <v>37816.914768659262</v>
      </c>
      <c r="Q17" s="5">
        <v>89735.471704508702</v>
      </c>
      <c r="R17" s="5">
        <v>27105.536775397224</v>
      </c>
      <c r="S17" s="5">
        <v>149155.15810064253</v>
      </c>
      <c r="T17" s="5">
        <v>44270.64386691917</v>
      </c>
      <c r="U17" s="5">
        <v>64434.567855158573</v>
      </c>
      <c r="V17" s="5">
        <v>145173.52826260508</v>
      </c>
      <c r="W17" s="5">
        <v>57730.177995138445</v>
      </c>
    </row>
    <row r="18" spans="1:23">
      <c r="A18" s="6" t="s">
        <v>127</v>
      </c>
      <c r="B18" s="6" t="s">
        <v>114</v>
      </c>
      <c r="C18" s="5">
        <v>1305.6642464362412</v>
      </c>
      <c r="D18" s="5">
        <v>273.52504874413694</v>
      </c>
      <c r="E18" s="5">
        <v>2106.3220485883721</v>
      </c>
      <c r="F18" s="5">
        <v>3874.3474267256884</v>
      </c>
      <c r="G18" s="5">
        <v>22.157185844298599</v>
      </c>
      <c r="H18" s="5">
        <v>0</v>
      </c>
      <c r="I18" s="5">
        <v>11.341227368896901</v>
      </c>
      <c r="J18" s="5">
        <v>555.16795075236769</v>
      </c>
      <c r="K18" s="5">
        <v>1500.1522309375378</v>
      </c>
      <c r="L18" s="5">
        <v>1058.5779144199048</v>
      </c>
      <c r="M18" s="5">
        <v>2579.165903475267</v>
      </c>
      <c r="N18" s="5">
        <v>11932.207362266496</v>
      </c>
      <c r="O18" s="5">
        <v>5614.2120374563128</v>
      </c>
      <c r="P18" s="5">
        <v>5689.9830413805566</v>
      </c>
      <c r="Q18" s="5">
        <v>9422.3962572924029</v>
      </c>
      <c r="R18" s="5">
        <v>10695.640179833003</v>
      </c>
      <c r="S18" s="5">
        <v>44094.482353929983</v>
      </c>
      <c r="T18" s="5">
        <v>18536.615838959133</v>
      </c>
      <c r="U18" s="5">
        <v>6736.4984645350005</v>
      </c>
      <c r="V18" s="5">
        <v>36944.644608865783</v>
      </c>
      <c r="W18" s="5">
        <v>6734.6129502738131</v>
      </c>
    </row>
    <row r="19" spans="1:23">
      <c r="A19" s="6" t="s">
        <v>127</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137</v>
      </c>
      <c r="B23" s="100"/>
      <c r="C23" s="17">
        <v>979883.58447466628</v>
      </c>
      <c r="D23" s="17">
        <v>973618.67794463213</v>
      </c>
      <c r="E23" s="17">
        <v>1054268.7247148934</v>
      </c>
      <c r="F23" s="17">
        <v>953136.26417128497</v>
      </c>
      <c r="G23" s="17">
        <v>950978.75899207487</v>
      </c>
      <c r="H23" s="17">
        <v>912873.09000750899</v>
      </c>
      <c r="I23" s="17">
        <v>1391524.4655790748</v>
      </c>
      <c r="J23" s="17">
        <v>1233679.4369398658</v>
      </c>
      <c r="K23" s="17">
        <v>1165238.6695125974</v>
      </c>
      <c r="L23" s="17">
        <v>1313550.7500116173</v>
      </c>
      <c r="M23" s="17">
        <v>1216579.9963030824</v>
      </c>
      <c r="N23" s="17">
        <v>836138.54214717553</v>
      </c>
      <c r="O23" s="17">
        <v>822411.9530617923</v>
      </c>
      <c r="P23" s="17">
        <v>774581.38900526846</v>
      </c>
      <c r="Q23" s="17">
        <v>369883.56439325347</v>
      </c>
      <c r="R23" s="17">
        <v>320404.76788188406</v>
      </c>
      <c r="S23" s="17">
        <v>475934.93450578582</v>
      </c>
      <c r="T23" s="17">
        <v>339340.26880681713</v>
      </c>
      <c r="U23" s="17">
        <v>355260.52962158615</v>
      </c>
      <c r="V23" s="17">
        <v>459274.83660740696</v>
      </c>
      <c r="W23" s="17">
        <v>332362.96583885385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111</v>
      </c>
      <c r="C26" s="5">
        <v>956864.13202320004</v>
      </c>
      <c r="D26" s="5">
        <v>917809.35701819207</v>
      </c>
      <c r="E26" s="5">
        <v>1004513.1805769389</v>
      </c>
      <c r="F26" s="5">
        <v>984790.82716017962</v>
      </c>
      <c r="G26" s="5">
        <v>974585.88453257934</v>
      </c>
      <c r="H26" s="5">
        <v>949536.22126508667</v>
      </c>
      <c r="I26" s="5">
        <v>969874.97293682059</v>
      </c>
      <c r="J26" s="5">
        <v>855825.29411344393</v>
      </c>
      <c r="K26" s="5">
        <v>853619.38343149133</v>
      </c>
      <c r="L26" s="5">
        <v>873743.89359077392</v>
      </c>
      <c r="M26" s="5">
        <v>873694.73961490579</v>
      </c>
      <c r="N26" s="5">
        <v>952922.68137460446</v>
      </c>
      <c r="O26" s="5">
        <v>978828.75607423089</v>
      </c>
      <c r="P26" s="5">
        <v>977165.95557410736</v>
      </c>
      <c r="Q26" s="5">
        <v>752297.09813069133</v>
      </c>
      <c r="R26" s="5">
        <v>647272.26658463909</v>
      </c>
      <c r="S26" s="5">
        <v>473161.36044416094</v>
      </c>
      <c r="T26" s="5">
        <v>481407.38789711229</v>
      </c>
      <c r="U26" s="5">
        <v>499351.41020449915</v>
      </c>
      <c r="V26" s="5">
        <v>473694.40181198105</v>
      </c>
      <c r="W26" s="5">
        <v>467279.52717985178</v>
      </c>
    </row>
    <row r="27" spans="1:23">
      <c r="A27" s="6" t="s">
        <v>144</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113</v>
      </c>
      <c r="C28" s="5">
        <v>79796.972266611076</v>
      </c>
      <c r="D28" s="5">
        <v>80105.809368862378</v>
      </c>
      <c r="E28" s="5">
        <v>90807.804028825733</v>
      </c>
      <c r="F28" s="5">
        <v>88127.579677648784</v>
      </c>
      <c r="G28" s="5">
        <v>88532.923105628841</v>
      </c>
      <c r="H28" s="5">
        <v>88928.015913255003</v>
      </c>
      <c r="I28" s="5">
        <v>89336.302428336014</v>
      </c>
      <c r="J28" s="5">
        <v>85194.548612531042</v>
      </c>
      <c r="K28" s="5">
        <v>85307.853932930549</v>
      </c>
      <c r="L28" s="5">
        <v>85960.924294448778</v>
      </c>
      <c r="M28" s="5">
        <v>85859.543244819113</v>
      </c>
      <c r="N28" s="5">
        <v>127097.28763856713</v>
      </c>
      <c r="O28" s="5">
        <v>118708.50509540817</v>
      </c>
      <c r="P28" s="5">
        <v>106823.38915310027</v>
      </c>
      <c r="Q28" s="5">
        <v>157639.70591021256</v>
      </c>
      <c r="R28" s="5">
        <v>122166.53920560676</v>
      </c>
      <c r="S28" s="5">
        <v>278729.92508176761</v>
      </c>
      <c r="T28" s="5">
        <v>147412.34584106266</v>
      </c>
      <c r="U28" s="5">
        <v>150765.99115852808</v>
      </c>
      <c r="V28" s="5">
        <v>239988.68571214069</v>
      </c>
      <c r="W28" s="5">
        <v>152182.65136006969</v>
      </c>
    </row>
    <row r="29" spans="1:23">
      <c r="A29" s="6" t="s">
        <v>144</v>
      </c>
      <c r="B29" s="6" t="s">
        <v>114</v>
      </c>
      <c r="C29" s="5">
        <v>608.20735486492583</v>
      </c>
      <c r="D29" s="5">
        <v>319.61054698487618</v>
      </c>
      <c r="E29" s="5">
        <v>1137.5078756479415</v>
      </c>
      <c r="F29" s="5">
        <v>1962.4664062813031</v>
      </c>
      <c r="G29" s="5">
        <v>818.68834967733926</v>
      </c>
      <c r="H29" s="5">
        <v>576.58576310774106</v>
      </c>
      <c r="I29" s="5">
        <v>630.84564441318935</v>
      </c>
      <c r="J29" s="5">
        <v>4577.7418353099865</v>
      </c>
      <c r="K29" s="5">
        <v>2975.4642727264677</v>
      </c>
      <c r="L29" s="5">
        <v>3284.5752783955381</v>
      </c>
      <c r="M29" s="5">
        <v>1907.9665598706729</v>
      </c>
      <c r="N29" s="5">
        <v>5322.8457609540328</v>
      </c>
      <c r="O29" s="5">
        <v>3775.0975158640249</v>
      </c>
      <c r="P29" s="5">
        <v>4731.14739888854</v>
      </c>
      <c r="Q29" s="5">
        <v>2776.0070603874624</v>
      </c>
      <c r="R29" s="5">
        <v>4732.9562121000608</v>
      </c>
      <c r="S29" s="5">
        <v>17051.092050266619</v>
      </c>
      <c r="T29" s="5">
        <v>15919.887011418925</v>
      </c>
      <c r="U29" s="5">
        <v>3167.5656753611734</v>
      </c>
      <c r="V29" s="5">
        <v>18898.018274314574</v>
      </c>
      <c r="W29" s="5">
        <v>3685.3136181469094</v>
      </c>
    </row>
    <row r="30" spans="1:23">
      <c r="A30" s="6" t="s">
        <v>144</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137</v>
      </c>
      <c r="B34" s="100"/>
      <c r="C34" s="17">
        <v>1037269.311644676</v>
      </c>
      <c r="D34" s="17">
        <v>998234.77693403931</v>
      </c>
      <c r="E34" s="17">
        <v>1096458.4924814126</v>
      </c>
      <c r="F34" s="17">
        <v>1074880.8732441098</v>
      </c>
      <c r="G34" s="17">
        <v>1063937.4959878854</v>
      </c>
      <c r="H34" s="17">
        <v>1039040.8229414495</v>
      </c>
      <c r="I34" s="17">
        <v>1059842.1210095698</v>
      </c>
      <c r="J34" s="17">
        <v>945597.58456128498</v>
      </c>
      <c r="K34" s="17">
        <v>941902.70163714828</v>
      </c>
      <c r="L34" s="17">
        <v>962989.39316361828</v>
      </c>
      <c r="M34" s="17">
        <v>961462.24941959558</v>
      </c>
      <c r="N34" s="17">
        <v>1085342.8147741256</v>
      </c>
      <c r="O34" s="17">
        <v>1101312.358685503</v>
      </c>
      <c r="P34" s="17">
        <v>1088720.4921260963</v>
      </c>
      <c r="Q34" s="17">
        <v>912712.81110129133</v>
      </c>
      <c r="R34" s="17">
        <v>774171.76200234599</v>
      </c>
      <c r="S34" s="17">
        <v>768942.37757619505</v>
      </c>
      <c r="T34" s="17">
        <v>644739.62074959383</v>
      </c>
      <c r="U34" s="17">
        <v>653284.96703838848</v>
      </c>
      <c r="V34" s="17">
        <v>732581.10579843633</v>
      </c>
      <c r="W34" s="17">
        <v>623147.49215806846</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112</v>
      </c>
      <c r="C38" s="5">
        <v>244636.33089033805</v>
      </c>
      <c r="D38" s="5">
        <v>263664.75781083299</v>
      </c>
      <c r="E38" s="5">
        <v>259971.43611670131</v>
      </c>
      <c r="F38" s="5">
        <v>268331.79339577886</v>
      </c>
      <c r="G38" s="5">
        <v>266558.18976305809</v>
      </c>
      <c r="H38" s="5">
        <v>258841.0568602373</v>
      </c>
      <c r="I38" s="5">
        <v>182641.41479357655</v>
      </c>
      <c r="J38" s="5">
        <v>175287.97864825526</v>
      </c>
      <c r="K38" s="5">
        <v>180156.36197402081</v>
      </c>
      <c r="L38" s="5">
        <v>179310.92394297291</v>
      </c>
      <c r="M38" s="5">
        <v>169088.78649464986</v>
      </c>
      <c r="N38" s="5">
        <v>174340.11293188663</v>
      </c>
      <c r="O38" s="5">
        <v>176337.29585955149</v>
      </c>
      <c r="P38" s="5">
        <v>174217.98573885518</v>
      </c>
      <c r="Q38" s="5">
        <v>180654.66487194621</v>
      </c>
      <c r="R38" s="5">
        <v>178295.63254475794</v>
      </c>
      <c r="S38" s="5">
        <v>175037.34716637505</v>
      </c>
      <c r="T38" s="5">
        <v>180165.30048703557</v>
      </c>
      <c r="U38" s="5">
        <v>182153.68961629798</v>
      </c>
      <c r="V38" s="5">
        <v>175422.57662860473</v>
      </c>
      <c r="W38" s="5">
        <v>175247.3010858988</v>
      </c>
    </row>
    <row r="39" spans="1:23">
      <c r="A39" s="6" t="s">
        <v>145</v>
      </c>
      <c r="B39" s="6" t="s">
        <v>113</v>
      </c>
      <c r="C39" s="5">
        <v>1950.5074832605162</v>
      </c>
      <c r="D39" s="5">
        <v>1038.5658472292751</v>
      </c>
      <c r="E39" s="5">
        <v>885.96528442804276</v>
      </c>
      <c r="F39" s="5">
        <v>593.18466541058842</v>
      </c>
      <c r="G39" s="5">
        <v>930.30311061024224</v>
      </c>
      <c r="H39" s="5">
        <v>560.68978440387366</v>
      </c>
      <c r="I39" s="5">
        <v>2113.0376250846584</v>
      </c>
      <c r="J39" s="5">
        <v>2605.2648797749553</v>
      </c>
      <c r="K39" s="5">
        <v>2197.618556593417</v>
      </c>
      <c r="L39" s="5">
        <v>6802.3755061583088</v>
      </c>
      <c r="M39" s="5">
        <v>4113.7325032671879</v>
      </c>
      <c r="N39" s="5">
        <v>10480.349828028648</v>
      </c>
      <c r="O39" s="5">
        <v>9904.1305321134223</v>
      </c>
      <c r="P39" s="5">
        <v>13594.690750632033</v>
      </c>
      <c r="Q39" s="5">
        <v>11030.33477344824</v>
      </c>
      <c r="R39" s="5">
        <v>7024.8863232370377</v>
      </c>
      <c r="S39" s="5">
        <v>50261.513055300849</v>
      </c>
      <c r="T39" s="5">
        <v>11143.835436679738</v>
      </c>
      <c r="U39" s="5">
        <v>0</v>
      </c>
      <c r="V39" s="5">
        <v>0</v>
      </c>
      <c r="W39" s="5">
        <v>0</v>
      </c>
    </row>
    <row r="40" spans="1:23">
      <c r="A40" s="6" t="s">
        <v>145</v>
      </c>
      <c r="B40" s="6" t="s">
        <v>114</v>
      </c>
      <c r="C40" s="5">
        <v>2771.8644333560619</v>
      </c>
      <c r="D40" s="5">
        <v>1723.3638493196281</v>
      </c>
      <c r="E40" s="5">
        <v>964.62812237457888</v>
      </c>
      <c r="F40" s="5">
        <v>590.28509135049148</v>
      </c>
      <c r="G40" s="5">
        <v>1552.1970737553545</v>
      </c>
      <c r="H40" s="5">
        <v>552.57516369486007</v>
      </c>
      <c r="I40" s="5">
        <v>3468.6799222095183</v>
      </c>
      <c r="J40" s="5">
        <v>6092.8272754101727</v>
      </c>
      <c r="K40" s="5">
        <v>5586.1822418659631</v>
      </c>
      <c r="L40" s="5">
        <v>6099.1274476368681</v>
      </c>
      <c r="M40" s="5">
        <v>8854.8676195432636</v>
      </c>
      <c r="N40" s="5">
        <v>11891.704764750151</v>
      </c>
      <c r="O40" s="5">
        <v>7626.1840833115484</v>
      </c>
      <c r="P40" s="5">
        <v>9505.2364356114176</v>
      </c>
      <c r="Q40" s="5">
        <v>16284.666267431729</v>
      </c>
      <c r="R40" s="5">
        <v>9263.0590543473645</v>
      </c>
      <c r="S40" s="5">
        <v>55972.948761567815</v>
      </c>
      <c r="T40" s="5">
        <v>18062.034444642293</v>
      </c>
      <c r="U40" s="5">
        <v>12460.831384064057</v>
      </c>
      <c r="V40" s="5">
        <v>37783.151991562263</v>
      </c>
      <c r="W40" s="5">
        <v>10543.077150491778</v>
      </c>
    </row>
    <row r="41" spans="1:23">
      <c r="A41" s="6" t="s">
        <v>145</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137</v>
      </c>
      <c r="B45" s="100"/>
      <c r="C45" s="17">
        <v>249358.70280695462</v>
      </c>
      <c r="D45" s="17">
        <v>266426.6875073819</v>
      </c>
      <c r="E45" s="17">
        <v>261822.02952350394</v>
      </c>
      <c r="F45" s="17">
        <v>269515.26315253996</v>
      </c>
      <c r="G45" s="17">
        <v>269040.6899474237</v>
      </c>
      <c r="H45" s="17">
        <v>259954.32180833601</v>
      </c>
      <c r="I45" s="17">
        <v>188223.13234087074</v>
      </c>
      <c r="J45" s="17">
        <v>183986.07080344038</v>
      </c>
      <c r="K45" s="17">
        <v>187940.16277248019</v>
      </c>
      <c r="L45" s="17">
        <v>192212.42689676807</v>
      </c>
      <c r="M45" s="17">
        <v>182057.38661746029</v>
      </c>
      <c r="N45" s="17">
        <v>196712.16752466542</v>
      </c>
      <c r="O45" s="17">
        <v>193867.61047497648</v>
      </c>
      <c r="P45" s="17">
        <v>197317.91292509862</v>
      </c>
      <c r="Q45" s="17">
        <v>207969.66591282617</v>
      </c>
      <c r="R45" s="17">
        <v>194583.57792234235</v>
      </c>
      <c r="S45" s="17">
        <v>281271.80898324371</v>
      </c>
      <c r="T45" s="17">
        <v>209371.17036835759</v>
      </c>
      <c r="U45" s="17">
        <v>194614.52100036203</v>
      </c>
      <c r="V45" s="17">
        <v>213205.72862016701</v>
      </c>
      <c r="W45" s="17">
        <v>185790.37823639056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113</v>
      </c>
      <c r="C50" s="5">
        <v>149386.90512677204</v>
      </c>
      <c r="D50" s="5">
        <v>157407.47053829575</v>
      </c>
      <c r="E50" s="5">
        <v>117965.7617774114</v>
      </c>
      <c r="F50" s="5">
        <v>41073.560360371011</v>
      </c>
      <c r="G50" s="5">
        <v>43415.605620487433</v>
      </c>
      <c r="H50" s="5">
        <v>45698.423531404456</v>
      </c>
      <c r="I50" s="5">
        <v>55771.030108272447</v>
      </c>
      <c r="J50" s="5">
        <v>48399.874648529578</v>
      </c>
      <c r="K50" s="5">
        <v>49722.307877453641</v>
      </c>
      <c r="L50" s="5">
        <v>51676.033141568092</v>
      </c>
      <c r="M50" s="5">
        <v>53569.682925062501</v>
      </c>
      <c r="N50" s="5">
        <v>144151.5717146598</v>
      </c>
      <c r="O50" s="5">
        <v>133985.33865188443</v>
      </c>
      <c r="P50" s="5">
        <v>97461.376409533346</v>
      </c>
      <c r="Q50" s="5">
        <v>110542.05696316257</v>
      </c>
      <c r="R50" s="5">
        <v>48355.458750928316</v>
      </c>
      <c r="S50" s="5">
        <v>0</v>
      </c>
      <c r="T50" s="5">
        <v>0</v>
      </c>
      <c r="U50" s="5">
        <v>0</v>
      </c>
      <c r="V50" s="5">
        <v>0</v>
      </c>
      <c r="W50" s="5">
        <v>0</v>
      </c>
    </row>
    <row r="51" spans="1:23">
      <c r="A51" s="6" t="s">
        <v>146</v>
      </c>
      <c r="B51" s="6" t="s">
        <v>114</v>
      </c>
      <c r="C51" s="5">
        <v>3568.9112181126088</v>
      </c>
      <c r="D51" s="5">
        <v>4871.3975165970396</v>
      </c>
      <c r="E51" s="5">
        <v>7282.3363470610957</v>
      </c>
      <c r="F51" s="5">
        <v>786.22142716481278</v>
      </c>
      <c r="G51" s="5">
        <v>1099.7903695150421</v>
      </c>
      <c r="H51" s="5">
        <v>487.13183608056863</v>
      </c>
      <c r="I51" s="5">
        <v>11510.723880571944</v>
      </c>
      <c r="J51" s="5">
        <v>4600.0764618075382</v>
      </c>
      <c r="K51" s="5">
        <v>1803.0521321516653</v>
      </c>
      <c r="L51" s="5">
        <v>5221.8111569413586</v>
      </c>
      <c r="M51" s="5">
        <v>5010.0811101194613</v>
      </c>
      <c r="N51" s="5">
        <v>22111.221329911303</v>
      </c>
      <c r="O51" s="5">
        <v>17761.869956984996</v>
      </c>
      <c r="P51" s="5">
        <v>12997.091213890248</v>
      </c>
      <c r="Q51" s="5">
        <v>25421.336515101964</v>
      </c>
      <c r="R51" s="5">
        <v>8067.6972573742123</v>
      </c>
      <c r="S51" s="5">
        <v>69404.1421950855</v>
      </c>
      <c r="T51" s="5">
        <v>15480.500139731861</v>
      </c>
      <c r="U51" s="5">
        <v>15575.432787522233</v>
      </c>
      <c r="V51" s="5">
        <v>65724.310753967817</v>
      </c>
      <c r="W51" s="5">
        <v>20047.613197820516</v>
      </c>
    </row>
    <row r="52" spans="1:23">
      <c r="A52" s="6" t="s">
        <v>146</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137</v>
      </c>
      <c r="B56" s="100"/>
      <c r="C56" s="17">
        <v>152955.81634488463</v>
      </c>
      <c r="D56" s="17">
        <v>162278.86805489278</v>
      </c>
      <c r="E56" s="17">
        <v>125248.0981244725</v>
      </c>
      <c r="F56" s="17">
        <v>41859.781787535823</v>
      </c>
      <c r="G56" s="17">
        <v>44515.395990002478</v>
      </c>
      <c r="H56" s="17">
        <v>46185.555367485023</v>
      </c>
      <c r="I56" s="17">
        <v>67281.753988844386</v>
      </c>
      <c r="J56" s="17">
        <v>52999.951110337119</v>
      </c>
      <c r="K56" s="17">
        <v>51525.360009605305</v>
      </c>
      <c r="L56" s="17">
        <v>56897.844298509452</v>
      </c>
      <c r="M56" s="17">
        <v>58579.764035181965</v>
      </c>
      <c r="N56" s="17">
        <v>166262.7930445711</v>
      </c>
      <c r="O56" s="17">
        <v>151747.20860886943</v>
      </c>
      <c r="P56" s="17">
        <v>110458.4676234236</v>
      </c>
      <c r="Q56" s="17">
        <v>135963.39347826454</v>
      </c>
      <c r="R56" s="17">
        <v>56423.156008302525</v>
      </c>
      <c r="S56" s="17">
        <v>69404.1421950855</v>
      </c>
      <c r="T56" s="17">
        <v>15480.500139731861</v>
      </c>
      <c r="U56" s="17">
        <v>15575.432787522233</v>
      </c>
      <c r="V56" s="17">
        <v>65724.310753967817</v>
      </c>
      <c r="W56" s="17">
        <v>20047.613197820516</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137</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273</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0</v>
      </c>
      <c r="F7" s="5">
        <v>4509.3716670651984</v>
      </c>
      <c r="G7" s="5">
        <v>4509.3716670651984</v>
      </c>
      <c r="H7" s="5">
        <v>4509.3716670651984</v>
      </c>
      <c r="I7" s="5">
        <v>4509.371667064509</v>
      </c>
      <c r="J7" s="5">
        <v>4509.3716670651984</v>
      </c>
      <c r="K7" s="5">
        <v>4509.3716670651984</v>
      </c>
      <c r="L7" s="5">
        <v>4509.3716670651984</v>
      </c>
      <c r="M7" s="5">
        <v>91189.806353369742</v>
      </c>
      <c r="N7" s="5">
        <v>91189.806353389868</v>
      </c>
      <c r="O7" s="5">
        <v>91189.806353389868</v>
      </c>
      <c r="P7" s="5">
        <v>91189.806353389868</v>
      </c>
      <c r="Q7" s="5">
        <v>91189.806353369742</v>
      </c>
      <c r="R7" s="5">
        <v>91189.806353389868</v>
      </c>
      <c r="S7" s="5">
        <v>91189.806353389868</v>
      </c>
      <c r="T7" s="5">
        <v>91189.806353389868</v>
      </c>
      <c r="U7" s="5">
        <v>91189.806353369742</v>
      </c>
      <c r="V7" s="5">
        <v>91189.806353389868</v>
      </c>
      <c r="W7" s="5">
        <v>91189.806353389868</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2718.9128969803437</v>
      </c>
      <c r="P9" s="5">
        <v>162607.65133117963</v>
      </c>
      <c r="Q9" s="5">
        <v>640129.1429499567</v>
      </c>
      <c r="R9" s="5">
        <v>640129.14294997859</v>
      </c>
      <c r="S9" s="5">
        <v>706379.91621394933</v>
      </c>
      <c r="T9" s="5">
        <v>940420.77762601874</v>
      </c>
      <c r="U9" s="5">
        <v>940420.77762604156</v>
      </c>
      <c r="V9" s="5">
        <v>1003879.8194625382</v>
      </c>
      <c r="W9" s="5">
        <v>1153095.3173595043</v>
      </c>
      <c r="X9" s="19"/>
    </row>
    <row r="10" spans="1:24">
      <c r="A10" s="6" t="s">
        <v>75</v>
      </c>
      <c r="B10" s="6" t="s">
        <v>118</v>
      </c>
      <c r="C10" s="5">
        <v>0</v>
      </c>
      <c r="D10" s="5">
        <v>156032.43544170287</v>
      </c>
      <c r="E10" s="5">
        <v>156032.43544171433</v>
      </c>
      <c r="F10" s="5">
        <v>156032.43544170287</v>
      </c>
      <c r="G10" s="5">
        <v>165018.96981622212</v>
      </c>
      <c r="H10" s="5">
        <v>222880.96916363115</v>
      </c>
      <c r="I10" s="5">
        <v>315481.98288119456</v>
      </c>
      <c r="J10" s="5">
        <v>512132.01940515073</v>
      </c>
      <c r="K10" s="5">
        <v>573113.23972991749</v>
      </c>
      <c r="L10" s="5">
        <v>595839.70938544301</v>
      </c>
      <c r="M10" s="5">
        <v>716665.6607807409</v>
      </c>
      <c r="N10" s="5">
        <v>1008321.5596341259</v>
      </c>
      <c r="O10" s="5">
        <v>1035779.8222779107</v>
      </c>
      <c r="P10" s="5">
        <v>1035779.8222779107</v>
      </c>
      <c r="Q10" s="5">
        <v>1630244.1486907448</v>
      </c>
      <c r="R10" s="5">
        <v>1833154.0346328174</v>
      </c>
      <c r="S10" s="5">
        <v>2495627.8382462012</v>
      </c>
      <c r="T10" s="5">
        <v>2495627.8382462012</v>
      </c>
      <c r="U10" s="5">
        <v>2571570.7913735821</v>
      </c>
      <c r="V10" s="5">
        <v>2642871.9169564229</v>
      </c>
      <c r="W10" s="5">
        <v>2642871.9169564229</v>
      </c>
      <c r="X10" s="19"/>
    </row>
    <row r="11" spans="1:24">
      <c r="A11" s="6" t="s">
        <v>75</v>
      </c>
      <c r="B11" s="6" t="s">
        <v>119</v>
      </c>
      <c r="C11" s="5">
        <v>0</v>
      </c>
      <c r="D11" s="5">
        <v>72661.457934330407</v>
      </c>
      <c r="E11" s="5">
        <v>72661.457934338512</v>
      </c>
      <c r="F11" s="5">
        <v>72661.457934330407</v>
      </c>
      <c r="G11" s="5">
        <v>76017.323766887959</v>
      </c>
      <c r="H11" s="5">
        <v>79274.398765717269</v>
      </c>
      <c r="I11" s="5">
        <v>138854.80781615336</v>
      </c>
      <c r="J11" s="5">
        <v>141901.55394317681</v>
      </c>
      <c r="K11" s="5">
        <v>162477.53277854834</v>
      </c>
      <c r="L11" s="5">
        <v>169938.28967992027</v>
      </c>
      <c r="M11" s="5">
        <v>169938.28967991474</v>
      </c>
      <c r="N11" s="5">
        <v>302040.00369763351</v>
      </c>
      <c r="O11" s="5">
        <v>378428.67280071153</v>
      </c>
      <c r="P11" s="5">
        <v>381082.11584614502</v>
      </c>
      <c r="Q11" s="5">
        <v>649999.16298147861</v>
      </c>
      <c r="R11" s="5">
        <v>672323.18034938199</v>
      </c>
      <c r="S11" s="5">
        <v>687202.13597524387</v>
      </c>
      <c r="T11" s="5">
        <v>687202.13597524387</v>
      </c>
      <c r="U11" s="5">
        <v>709257.9166819572</v>
      </c>
      <c r="V11" s="5">
        <v>871083.81015743013</v>
      </c>
      <c r="W11" s="5">
        <v>871083.81015743013</v>
      </c>
      <c r="X11" s="19"/>
    </row>
    <row r="12" spans="1:24">
      <c r="A12" s="100" t="s">
        <v>137</v>
      </c>
      <c r="B12" s="100"/>
      <c r="C12" s="17">
        <v>0</v>
      </c>
      <c r="D12" s="17">
        <v>233471.19700252498</v>
      </c>
      <c r="E12" s="17">
        <v>233471.19700254494</v>
      </c>
      <c r="F12" s="17">
        <v>237980.56866959017</v>
      </c>
      <c r="G12" s="17">
        <v>250322.96887666697</v>
      </c>
      <c r="H12" s="17">
        <v>311442.04322290531</v>
      </c>
      <c r="I12" s="17">
        <v>463623.46599090449</v>
      </c>
      <c r="J12" s="17">
        <v>663320.24864188442</v>
      </c>
      <c r="K12" s="17">
        <v>744877.44780202268</v>
      </c>
      <c r="L12" s="17">
        <v>775064.67435892019</v>
      </c>
      <c r="M12" s="17">
        <v>982571.0604405175</v>
      </c>
      <c r="N12" s="17">
        <v>1401551.3696851493</v>
      </c>
      <c r="O12" s="17">
        <v>1508117.2143289924</v>
      </c>
      <c r="P12" s="17">
        <v>1670659.395808625</v>
      </c>
      <c r="Q12" s="17">
        <v>3011562.2609755499</v>
      </c>
      <c r="R12" s="17">
        <v>3236796.1642855681</v>
      </c>
      <c r="S12" s="17">
        <v>3980399.6967887846</v>
      </c>
      <c r="T12" s="17">
        <v>4214440.5582008539</v>
      </c>
      <c r="U12" s="17">
        <v>4312439.292034951</v>
      </c>
      <c r="V12" s="17">
        <v>4609025.3529297812</v>
      </c>
      <c r="W12" s="17">
        <v>4758240.8508267468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114</v>
      </c>
      <c r="C18" s="5">
        <v>0</v>
      </c>
      <c r="D18" s="5">
        <v>0</v>
      </c>
      <c r="E18" s="5">
        <v>0</v>
      </c>
      <c r="F18" s="5">
        <v>4509.3716670651984</v>
      </c>
      <c r="G18" s="5">
        <v>4509.3716670651984</v>
      </c>
      <c r="H18" s="5">
        <v>4509.3716670651984</v>
      </c>
      <c r="I18" s="5">
        <v>4509.371667064509</v>
      </c>
      <c r="J18" s="5">
        <v>4509.3716670651984</v>
      </c>
      <c r="K18" s="5">
        <v>4509.3716670651984</v>
      </c>
      <c r="L18" s="5">
        <v>4509.3716670651984</v>
      </c>
      <c r="M18" s="5">
        <v>91189.806353369742</v>
      </c>
      <c r="N18" s="5">
        <v>91189.806353389868</v>
      </c>
      <c r="O18" s="5">
        <v>91189.806353389868</v>
      </c>
      <c r="P18" s="5">
        <v>91189.806353389868</v>
      </c>
      <c r="Q18" s="5">
        <v>91189.806353369742</v>
      </c>
      <c r="R18" s="5">
        <v>91189.806353389868</v>
      </c>
      <c r="S18" s="5">
        <v>91189.806353389868</v>
      </c>
      <c r="T18" s="5">
        <v>91189.806353389868</v>
      </c>
      <c r="U18" s="5">
        <v>91189.806353369742</v>
      </c>
      <c r="V18" s="5">
        <v>91189.806353389868</v>
      </c>
      <c r="W18" s="5">
        <v>91189.806353389868</v>
      </c>
    </row>
    <row r="19" spans="1:23">
      <c r="A19" s="6" t="s">
        <v>127</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116</v>
      </c>
      <c r="C20" s="5">
        <v>0</v>
      </c>
      <c r="D20" s="5">
        <v>0</v>
      </c>
      <c r="E20" s="5">
        <v>0</v>
      </c>
      <c r="F20" s="5">
        <v>0</v>
      </c>
      <c r="G20" s="5">
        <v>0</v>
      </c>
      <c r="H20" s="5">
        <v>0</v>
      </c>
      <c r="I20" s="5">
        <v>0</v>
      </c>
      <c r="J20" s="5">
        <v>0</v>
      </c>
      <c r="K20" s="5">
        <v>0</v>
      </c>
      <c r="L20" s="5">
        <v>0</v>
      </c>
      <c r="M20" s="5">
        <v>0</v>
      </c>
      <c r="N20" s="5">
        <v>0</v>
      </c>
      <c r="O20" s="5">
        <v>0</v>
      </c>
      <c r="P20" s="5">
        <v>90294.698165055248</v>
      </c>
      <c r="Q20" s="5">
        <v>292787.78002338146</v>
      </c>
      <c r="R20" s="5">
        <v>292787.78002338944</v>
      </c>
      <c r="S20" s="5">
        <v>292787.78002338944</v>
      </c>
      <c r="T20" s="5">
        <v>346524.43155253754</v>
      </c>
      <c r="U20" s="5">
        <v>346524.4315525589</v>
      </c>
      <c r="V20" s="5">
        <v>409983.47338905704</v>
      </c>
      <c r="W20" s="5">
        <v>409983.47338905704</v>
      </c>
    </row>
    <row r="21" spans="1:23">
      <c r="A21" s="6" t="s">
        <v>127</v>
      </c>
      <c r="B21" s="6" t="s">
        <v>118</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57246.905670743938</v>
      </c>
      <c r="N21" s="5">
        <v>263250.68215166667</v>
      </c>
      <c r="O21" s="5">
        <v>290708.9447954513</v>
      </c>
      <c r="P21" s="5">
        <v>290708.9447954513</v>
      </c>
      <c r="Q21" s="5">
        <v>616815.31427002617</v>
      </c>
      <c r="R21" s="5">
        <v>616815.31427006458</v>
      </c>
      <c r="S21" s="5">
        <v>790548.88220003794</v>
      </c>
      <c r="T21" s="5">
        <v>790548.88220003794</v>
      </c>
      <c r="U21" s="5">
        <v>790548.88220004097</v>
      </c>
      <c r="V21" s="5">
        <v>790548.88220003794</v>
      </c>
      <c r="W21" s="5">
        <v>790548.88220003794</v>
      </c>
    </row>
    <row r="22" spans="1:23">
      <c r="A22" s="6" t="s">
        <v>127</v>
      </c>
      <c r="B22" s="6" t="s">
        <v>119</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35435.799368067892</v>
      </c>
      <c r="M22" s="5">
        <v>35435.799368069027</v>
      </c>
      <c r="N22" s="5">
        <v>144347.64823229116</v>
      </c>
      <c r="O22" s="5">
        <v>189545.52973951446</v>
      </c>
      <c r="P22" s="5">
        <v>189545.52973951446</v>
      </c>
      <c r="Q22" s="5">
        <v>362874.26068027155</v>
      </c>
      <c r="R22" s="5">
        <v>382924.7112524999</v>
      </c>
      <c r="S22" s="5">
        <v>382924.7112524999</v>
      </c>
      <c r="T22" s="5">
        <v>382924.7112524999</v>
      </c>
      <c r="U22" s="5">
        <v>382924.71125250158</v>
      </c>
      <c r="V22" s="5">
        <v>518586.6721814397</v>
      </c>
      <c r="W22" s="5">
        <v>518586.6721814397</v>
      </c>
    </row>
    <row r="23" spans="1:23">
      <c r="A23" s="100" t="s">
        <v>137</v>
      </c>
      <c r="B23" s="100"/>
      <c r="C23" s="17">
        <v>0</v>
      </c>
      <c r="D23" s="17">
        <v>67895.380417667111</v>
      </c>
      <c r="E23" s="17">
        <v>67895.380417676977</v>
      </c>
      <c r="F23" s="17">
        <v>72404.752084732318</v>
      </c>
      <c r="G23" s="17">
        <v>72404.752084732318</v>
      </c>
      <c r="H23" s="17">
        <v>72404.752084732318</v>
      </c>
      <c r="I23" s="17">
        <v>72404.752084741485</v>
      </c>
      <c r="J23" s="17">
        <v>72404.752084732318</v>
      </c>
      <c r="K23" s="17">
        <v>72404.752084732318</v>
      </c>
      <c r="L23" s="17">
        <v>72404.752084732318</v>
      </c>
      <c r="M23" s="17">
        <v>183872.51139218273</v>
      </c>
      <c r="N23" s="17">
        <v>498788.1367373477</v>
      </c>
      <c r="O23" s="17">
        <v>571444.28088835557</v>
      </c>
      <c r="P23" s="17">
        <v>661738.97905341093</v>
      </c>
      <c r="Q23" s="17">
        <v>1363667.1613270489</v>
      </c>
      <c r="R23" s="17">
        <v>1383717.6118993438</v>
      </c>
      <c r="S23" s="17">
        <v>1557451.1798293171</v>
      </c>
      <c r="T23" s="17">
        <v>1611187.8313584651</v>
      </c>
      <c r="U23" s="17">
        <v>1611187.8313584714</v>
      </c>
      <c r="V23" s="17">
        <v>1810308.8341239244</v>
      </c>
      <c r="W23" s="17">
        <v>1810308.8341239244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2718.9128969803437</v>
      </c>
      <c r="P31" s="5">
        <v>47218.001015789334</v>
      </c>
      <c r="Q31" s="5">
        <v>192288.59460773176</v>
      </c>
      <c r="R31" s="5">
        <v>192288.59460773392</v>
      </c>
      <c r="S31" s="5">
        <v>192288.59460773392</v>
      </c>
      <c r="T31" s="5">
        <v>327632.06347838975</v>
      </c>
      <c r="U31" s="5">
        <v>327632.06347839988</v>
      </c>
      <c r="V31" s="5">
        <v>327632.06347838975</v>
      </c>
      <c r="W31" s="5">
        <v>327632.06347838975</v>
      </c>
    </row>
    <row r="32" spans="1:23">
      <c r="A32" s="6" t="s">
        <v>144</v>
      </c>
      <c r="B32" s="6" t="s">
        <v>118</v>
      </c>
      <c r="C32" s="5">
        <v>0</v>
      </c>
      <c r="D32" s="5">
        <v>71581.516017196816</v>
      </c>
      <c r="E32" s="5">
        <v>71581.516017198737</v>
      </c>
      <c r="F32" s="5">
        <v>71581.516017196816</v>
      </c>
      <c r="G32" s="5">
        <v>80568.050391716082</v>
      </c>
      <c r="H32" s="5">
        <v>138430.0497391251</v>
      </c>
      <c r="I32" s="5">
        <v>161666.80909673875</v>
      </c>
      <c r="J32" s="5">
        <v>338992.53137144219</v>
      </c>
      <c r="K32" s="5">
        <v>380746.31559876323</v>
      </c>
      <c r="L32" s="5">
        <v>380746.31559876323</v>
      </c>
      <c r="M32" s="5">
        <v>380746.31559879862</v>
      </c>
      <c r="N32" s="5">
        <v>380746.31559876323</v>
      </c>
      <c r="O32" s="5">
        <v>380746.31559876323</v>
      </c>
      <c r="P32" s="5">
        <v>380746.31559876323</v>
      </c>
      <c r="Q32" s="5">
        <v>626245.4610926531</v>
      </c>
      <c r="R32" s="5">
        <v>763867.75364564615</v>
      </c>
      <c r="S32" s="5">
        <v>991913.1493162117</v>
      </c>
      <c r="T32" s="5">
        <v>991913.1493162117</v>
      </c>
      <c r="U32" s="5">
        <v>991913.14931620436</v>
      </c>
      <c r="V32" s="5">
        <v>991913.1493162117</v>
      </c>
      <c r="W32" s="5">
        <v>991913.1493162117</v>
      </c>
    </row>
    <row r="33" spans="1:23">
      <c r="A33" s="6" t="s">
        <v>144</v>
      </c>
      <c r="B33" s="6" t="s">
        <v>119</v>
      </c>
      <c r="C33" s="5">
        <v>0</v>
      </c>
      <c r="D33" s="5">
        <v>37225.658566262522</v>
      </c>
      <c r="E33" s="5">
        <v>37225.658566269485</v>
      </c>
      <c r="F33" s="5">
        <v>37225.658566262522</v>
      </c>
      <c r="G33" s="5">
        <v>37225.658566262522</v>
      </c>
      <c r="H33" s="5">
        <v>37225.658566262522</v>
      </c>
      <c r="I33" s="5">
        <v>93660.530655949886</v>
      </c>
      <c r="J33" s="5">
        <v>93660.530655953</v>
      </c>
      <c r="K33" s="5">
        <v>111278.99379477391</v>
      </c>
      <c r="L33" s="5">
        <v>111278.99379477391</v>
      </c>
      <c r="M33" s="5">
        <v>111278.99379476691</v>
      </c>
      <c r="N33" s="5">
        <v>111278.99379477391</v>
      </c>
      <c r="O33" s="5">
        <v>111278.99379477391</v>
      </c>
      <c r="P33" s="5">
        <v>111278.99379477391</v>
      </c>
      <c r="Q33" s="5">
        <v>201090.8092576928</v>
      </c>
      <c r="R33" s="5">
        <v>201090.8092577057</v>
      </c>
      <c r="S33" s="5">
        <v>204510.88228066309</v>
      </c>
      <c r="T33" s="5">
        <v>204510.88228066309</v>
      </c>
      <c r="U33" s="5">
        <v>226566.66298739094</v>
      </c>
      <c r="V33" s="5">
        <v>252730.59553390945</v>
      </c>
      <c r="W33" s="5">
        <v>252730.59553390945</v>
      </c>
    </row>
    <row r="34" spans="1:23">
      <c r="A34" s="100" t="s">
        <v>137</v>
      </c>
      <c r="B34" s="100"/>
      <c r="C34" s="17">
        <v>0</v>
      </c>
      <c r="D34" s="17">
        <v>113584.47820995105</v>
      </c>
      <c r="E34" s="17">
        <v>113584.47820996032</v>
      </c>
      <c r="F34" s="17">
        <v>113584.47820995105</v>
      </c>
      <c r="G34" s="17">
        <v>122571.01258447033</v>
      </c>
      <c r="H34" s="17">
        <v>180433.01193187933</v>
      </c>
      <c r="I34" s="17">
        <v>260104.64337918075</v>
      </c>
      <c r="J34" s="17">
        <v>437430.36565388693</v>
      </c>
      <c r="K34" s="17">
        <v>496802.61302002892</v>
      </c>
      <c r="L34" s="17">
        <v>496802.61302002892</v>
      </c>
      <c r="M34" s="17">
        <v>496802.61302005762</v>
      </c>
      <c r="N34" s="17">
        <v>492025.30939353711</v>
      </c>
      <c r="O34" s="17">
        <v>494744.22229051753</v>
      </c>
      <c r="P34" s="17">
        <v>539243.31040932646</v>
      </c>
      <c r="Q34" s="17">
        <v>1019624.8649580777</v>
      </c>
      <c r="R34" s="17">
        <v>1157247.1575110857</v>
      </c>
      <c r="S34" s="17">
        <v>1388712.6262046087</v>
      </c>
      <c r="T34" s="17">
        <v>1524056.0950752646</v>
      </c>
      <c r="U34" s="17">
        <v>1546111.8757819952</v>
      </c>
      <c r="V34" s="17">
        <v>1572275.808328511</v>
      </c>
      <c r="W34" s="17">
        <v>1572275.808328511</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116</v>
      </c>
      <c r="C42" s="5">
        <v>0</v>
      </c>
      <c r="D42" s="5">
        <v>0</v>
      </c>
      <c r="E42" s="5">
        <v>0</v>
      </c>
      <c r="F42" s="5">
        <v>0</v>
      </c>
      <c r="G42" s="5">
        <v>0</v>
      </c>
      <c r="H42" s="5">
        <v>0</v>
      </c>
      <c r="I42" s="5">
        <v>0</v>
      </c>
      <c r="J42" s="5">
        <v>0</v>
      </c>
      <c r="K42" s="5">
        <v>0</v>
      </c>
      <c r="L42" s="5">
        <v>0</v>
      </c>
      <c r="M42" s="5">
        <v>0</v>
      </c>
      <c r="N42" s="5">
        <v>0</v>
      </c>
      <c r="O42" s="5">
        <v>0</v>
      </c>
      <c r="P42" s="5">
        <v>0</v>
      </c>
      <c r="Q42" s="5">
        <v>37261.770056116984</v>
      </c>
      <c r="R42" s="5">
        <v>37261.770056108813</v>
      </c>
      <c r="S42" s="5">
        <v>49262.564658639465</v>
      </c>
      <c r="T42" s="5">
        <v>94223.305670905058</v>
      </c>
      <c r="U42" s="5">
        <v>94223.305670906208</v>
      </c>
      <c r="V42" s="5">
        <v>94223.305670905058</v>
      </c>
      <c r="W42" s="5">
        <v>218086.97375174679</v>
      </c>
    </row>
    <row r="43" spans="1:23">
      <c r="A43" s="6" t="s">
        <v>145</v>
      </c>
      <c r="B43" s="6" t="s">
        <v>118</v>
      </c>
      <c r="C43" s="5">
        <v>0</v>
      </c>
      <c r="D43" s="5">
        <v>51991.338374906838</v>
      </c>
      <c r="E43" s="5">
        <v>51991.338374907667</v>
      </c>
      <c r="F43" s="5">
        <v>51991.338374906838</v>
      </c>
      <c r="G43" s="5">
        <v>51991.338374906838</v>
      </c>
      <c r="H43" s="5">
        <v>51991.338374906838</v>
      </c>
      <c r="I43" s="5">
        <v>60415.871407728868</v>
      </c>
      <c r="J43" s="5">
        <v>79740.185656989968</v>
      </c>
      <c r="K43" s="5">
        <v>98967.621754435677</v>
      </c>
      <c r="L43" s="5">
        <v>98967.621754435677</v>
      </c>
      <c r="M43" s="5">
        <v>98967.621754434964</v>
      </c>
      <c r="N43" s="5">
        <v>173316.59332538926</v>
      </c>
      <c r="O43" s="5">
        <v>173316.59332538926</v>
      </c>
      <c r="P43" s="5">
        <v>173316.59332538926</v>
      </c>
      <c r="Q43" s="5">
        <v>189655.01510114639</v>
      </c>
      <c r="R43" s="5">
        <v>189655.01510113743</v>
      </c>
      <c r="S43" s="5">
        <v>248375.35571852731</v>
      </c>
      <c r="T43" s="5">
        <v>248375.35571852731</v>
      </c>
      <c r="U43" s="5">
        <v>307301.52782525425</v>
      </c>
      <c r="V43" s="5">
        <v>378602.65340804524</v>
      </c>
      <c r="W43" s="5">
        <v>378602.65340804524</v>
      </c>
    </row>
    <row r="44" spans="1:23">
      <c r="A44" s="6" t="s">
        <v>145</v>
      </c>
      <c r="B44" s="6" t="s">
        <v>119</v>
      </c>
      <c r="C44" s="5">
        <v>0</v>
      </c>
      <c r="D44" s="5">
        <v>0</v>
      </c>
      <c r="E44" s="5">
        <v>0</v>
      </c>
      <c r="F44" s="5">
        <v>0</v>
      </c>
      <c r="G44" s="5">
        <v>3355.8658325575639</v>
      </c>
      <c r="H44" s="5">
        <v>6612.9408313868707</v>
      </c>
      <c r="I44" s="5">
        <v>9758.4777921344557</v>
      </c>
      <c r="J44" s="5">
        <v>12805.223919155918</v>
      </c>
      <c r="K44" s="5">
        <v>15762.739615706538</v>
      </c>
      <c r="L44" s="5">
        <v>15762.739615706538</v>
      </c>
      <c r="M44" s="5">
        <v>15762.739615706281</v>
      </c>
      <c r="N44" s="5">
        <v>15762.739615706538</v>
      </c>
      <c r="O44" s="5">
        <v>15762.739615706538</v>
      </c>
      <c r="P44" s="5">
        <v>15762.739615706538</v>
      </c>
      <c r="Q44" s="5">
        <v>15762.739615706281</v>
      </c>
      <c r="R44" s="5">
        <v>15762.739615706538</v>
      </c>
      <c r="S44" s="5">
        <v>27221.622218611057</v>
      </c>
      <c r="T44" s="5">
        <v>27221.622218611057</v>
      </c>
      <c r="U44" s="5">
        <v>27221.622218612014</v>
      </c>
      <c r="V44" s="5">
        <v>27221.622218611057</v>
      </c>
      <c r="W44" s="5">
        <v>27221.622218611057</v>
      </c>
    </row>
    <row r="45" spans="1:23">
      <c r="A45" s="100" t="s">
        <v>137</v>
      </c>
      <c r="B45" s="100"/>
      <c r="C45" s="17">
        <v>0</v>
      </c>
      <c r="D45" s="17">
        <v>51991.338374906838</v>
      </c>
      <c r="E45" s="17">
        <v>51991.338374907667</v>
      </c>
      <c r="F45" s="17">
        <v>51991.338374906838</v>
      </c>
      <c r="G45" s="17">
        <v>55347.204207464405</v>
      </c>
      <c r="H45" s="17">
        <v>58604.279206293708</v>
      </c>
      <c r="I45" s="17">
        <v>70174.349199863325</v>
      </c>
      <c r="J45" s="17">
        <v>92545.409576145888</v>
      </c>
      <c r="K45" s="17">
        <v>114730.36137014221</v>
      </c>
      <c r="L45" s="17">
        <v>114730.36137014221</v>
      </c>
      <c r="M45" s="17">
        <v>114730.36137014124</v>
      </c>
      <c r="N45" s="17">
        <v>189079.33294109581</v>
      </c>
      <c r="O45" s="17">
        <v>189079.33294109581</v>
      </c>
      <c r="P45" s="17">
        <v>189079.33294109581</v>
      </c>
      <c r="Q45" s="17">
        <v>242679.52477296966</v>
      </c>
      <c r="R45" s="17">
        <v>242679.52477295278</v>
      </c>
      <c r="S45" s="17">
        <v>324859.54259577784</v>
      </c>
      <c r="T45" s="17">
        <v>369820.28360804345</v>
      </c>
      <c r="U45" s="17">
        <v>428746.45571477246</v>
      </c>
      <c r="V45" s="17">
        <v>500047.58129756135</v>
      </c>
      <c r="W45" s="17">
        <v>623911.24937840307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114</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146</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116</v>
      </c>
      <c r="C53" s="5">
        <v>0</v>
      </c>
      <c r="D53" s="5">
        <v>0</v>
      </c>
      <c r="E53" s="5">
        <v>0</v>
      </c>
      <c r="F53" s="5">
        <v>0</v>
      </c>
      <c r="G53" s="5">
        <v>0</v>
      </c>
      <c r="H53" s="5">
        <v>0</v>
      </c>
      <c r="I53" s="5">
        <v>0</v>
      </c>
      <c r="J53" s="5">
        <v>0</v>
      </c>
      <c r="K53" s="5">
        <v>0</v>
      </c>
      <c r="L53" s="5">
        <v>0</v>
      </c>
      <c r="M53" s="5">
        <v>0</v>
      </c>
      <c r="N53" s="5">
        <v>0</v>
      </c>
      <c r="O53" s="5">
        <v>0</v>
      </c>
      <c r="P53" s="5">
        <v>25094.952150335033</v>
      </c>
      <c r="Q53" s="5">
        <v>117790.99826272641</v>
      </c>
      <c r="R53" s="5">
        <v>117790.99826274642</v>
      </c>
      <c r="S53" s="5">
        <v>172040.97692418646</v>
      </c>
      <c r="T53" s="5">
        <v>172040.97692418646</v>
      </c>
      <c r="U53" s="5">
        <v>172040.97692417656</v>
      </c>
      <c r="V53" s="5">
        <v>172040.97692418646</v>
      </c>
      <c r="W53" s="5">
        <v>197392.8067403108</v>
      </c>
    </row>
    <row r="54" spans="1:23">
      <c r="A54" s="6" t="s">
        <v>146</v>
      </c>
      <c r="B54" s="6" t="s">
        <v>118</v>
      </c>
      <c r="C54" s="5">
        <v>0</v>
      </c>
      <c r="D54" s="5">
        <v>0</v>
      </c>
      <c r="E54" s="5">
        <v>0</v>
      </c>
      <c r="F54" s="5">
        <v>0</v>
      </c>
      <c r="G54" s="5">
        <v>0</v>
      </c>
      <c r="H54" s="5">
        <v>0</v>
      </c>
      <c r="I54" s="5">
        <v>0</v>
      </c>
      <c r="J54" s="5">
        <v>0</v>
      </c>
      <c r="K54" s="5">
        <v>0</v>
      </c>
      <c r="L54" s="5">
        <v>22726.469655525532</v>
      </c>
      <c r="M54" s="5">
        <v>118765.09642964427</v>
      </c>
      <c r="N54" s="5">
        <v>130068.24723118739</v>
      </c>
      <c r="O54" s="5">
        <v>130068.24723118739</v>
      </c>
      <c r="P54" s="5">
        <v>130068.24723118739</v>
      </c>
      <c r="Q54" s="5">
        <v>136588.63689979966</v>
      </c>
      <c r="R54" s="5">
        <v>136588.63689979652</v>
      </c>
      <c r="S54" s="5">
        <v>288831.8857583814</v>
      </c>
      <c r="T54" s="5">
        <v>288831.8857583814</v>
      </c>
      <c r="U54" s="5">
        <v>305848.66677907371</v>
      </c>
      <c r="V54" s="5">
        <v>305848.66677908518</v>
      </c>
      <c r="W54" s="5">
        <v>305848.66677908518</v>
      </c>
    </row>
    <row r="55" spans="1:23">
      <c r="A55" s="6" t="s">
        <v>146</v>
      </c>
      <c r="B55" s="6" t="s">
        <v>119</v>
      </c>
      <c r="C55" s="5">
        <v>0</v>
      </c>
      <c r="D55" s="5">
        <v>0</v>
      </c>
      <c r="E55" s="5">
        <v>0</v>
      </c>
      <c r="F55" s="5">
        <v>0</v>
      </c>
      <c r="G55" s="5">
        <v>0</v>
      </c>
      <c r="H55" s="5">
        <v>0</v>
      </c>
      <c r="I55" s="5">
        <v>0</v>
      </c>
      <c r="J55" s="5">
        <v>0</v>
      </c>
      <c r="K55" s="5">
        <v>0</v>
      </c>
      <c r="L55" s="5">
        <v>7460.7569013719449</v>
      </c>
      <c r="M55" s="5">
        <v>7460.7569013725406</v>
      </c>
      <c r="N55" s="5">
        <v>30650.622054861917</v>
      </c>
      <c r="O55" s="5">
        <v>61841.409650716625</v>
      </c>
      <c r="P55" s="5">
        <v>64494.85269615017</v>
      </c>
      <c r="Q55" s="5">
        <v>70271.353427807815</v>
      </c>
      <c r="R55" s="5">
        <v>72544.920223469904</v>
      </c>
      <c r="S55" s="5">
        <v>72544.920223469904</v>
      </c>
      <c r="T55" s="5">
        <v>72544.920223469904</v>
      </c>
      <c r="U55" s="5">
        <v>72544.92022345266</v>
      </c>
      <c r="V55" s="5">
        <v>72544.920223469904</v>
      </c>
      <c r="W55" s="5">
        <v>72544.920223469904</v>
      </c>
    </row>
    <row r="56" spans="1:23">
      <c r="A56" s="100" t="s">
        <v>137</v>
      </c>
      <c r="B56" s="100"/>
      <c r="C56" s="17">
        <v>0</v>
      </c>
      <c r="D56" s="17">
        <v>0</v>
      </c>
      <c r="E56" s="17">
        <v>0</v>
      </c>
      <c r="F56" s="17">
        <v>0</v>
      </c>
      <c r="G56" s="17">
        <v>0</v>
      </c>
      <c r="H56" s="17">
        <v>0</v>
      </c>
      <c r="I56" s="17">
        <v>0</v>
      </c>
      <c r="J56" s="17">
        <v>0</v>
      </c>
      <c r="K56" s="17">
        <v>0</v>
      </c>
      <c r="L56" s="17">
        <v>30187.226556897476</v>
      </c>
      <c r="M56" s="17">
        <v>126225.85333101681</v>
      </c>
      <c r="N56" s="17">
        <v>160718.8692860493</v>
      </c>
      <c r="O56" s="17">
        <v>191909.656881904</v>
      </c>
      <c r="P56" s="17">
        <v>219658.05207767259</v>
      </c>
      <c r="Q56" s="17">
        <v>324650.9885903339</v>
      </c>
      <c r="R56" s="17">
        <v>326924.55538601283</v>
      </c>
      <c r="S56" s="17">
        <v>533417.78290603776</v>
      </c>
      <c r="T56" s="17">
        <v>533417.78290603776</v>
      </c>
      <c r="U56" s="17">
        <v>550434.56392670295</v>
      </c>
      <c r="V56" s="17">
        <v>550434.56392674148</v>
      </c>
      <c r="W56" s="17">
        <v>575786.39374286588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118</v>
      </c>
      <c r="C65" s="5">
        <v>0</v>
      </c>
      <c r="D65" s="5">
        <v>0</v>
      </c>
      <c r="E65" s="5">
        <v>0</v>
      </c>
      <c r="F65" s="5">
        <v>0</v>
      </c>
      <c r="G65" s="5">
        <v>0</v>
      </c>
      <c r="H65" s="5">
        <v>0</v>
      </c>
      <c r="I65" s="5">
        <v>60939.721327119078</v>
      </c>
      <c r="J65" s="5">
        <v>60939.72132711939</v>
      </c>
      <c r="K65" s="5">
        <v>60939.72132711939</v>
      </c>
      <c r="L65" s="5">
        <v>60939.72132711939</v>
      </c>
      <c r="M65" s="5">
        <v>60939.721327119078</v>
      </c>
      <c r="N65" s="5">
        <v>60939.72132711939</v>
      </c>
      <c r="O65" s="5">
        <v>60939.72132711939</v>
      </c>
      <c r="P65" s="5">
        <v>60939.72132711939</v>
      </c>
      <c r="Q65" s="5">
        <v>60939.721327119078</v>
      </c>
      <c r="R65" s="5">
        <v>126227.31471617261</v>
      </c>
      <c r="S65" s="5">
        <v>175958.56525304262</v>
      </c>
      <c r="T65" s="5">
        <v>175958.56525304262</v>
      </c>
      <c r="U65" s="5">
        <v>175958.56525300886</v>
      </c>
      <c r="V65" s="5">
        <v>175958.56525304262</v>
      </c>
      <c r="W65" s="5">
        <v>175958.56525304262</v>
      </c>
    </row>
    <row r="66" spans="1:23">
      <c r="A66" s="6" t="s">
        <v>147</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137</v>
      </c>
      <c r="B67" s="100"/>
      <c r="C67" s="17">
        <v>0</v>
      </c>
      <c r="D67" s="17">
        <v>0</v>
      </c>
      <c r="E67" s="17">
        <v>0</v>
      </c>
      <c r="F67" s="17">
        <v>0</v>
      </c>
      <c r="G67" s="17">
        <v>0</v>
      </c>
      <c r="H67" s="17">
        <v>0</v>
      </c>
      <c r="I67" s="17">
        <v>60939.721327119078</v>
      </c>
      <c r="J67" s="17">
        <v>60939.72132711939</v>
      </c>
      <c r="K67" s="17">
        <v>60939.72132711939</v>
      </c>
      <c r="L67" s="17">
        <v>60939.72132711939</v>
      </c>
      <c r="M67" s="17">
        <v>60939.721327119078</v>
      </c>
      <c r="N67" s="17">
        <v>60939.72132711939</v>
      </c>
      <c r="O67" s="17">
        <v>60939.72132711939</v>
      </c>
      <c r="P67" s="17">
        <v>60939.72132711939</v>
      </c>
      <c r="Q67" s="17">
        <v>60939.721327119078</v>
      </c>
      <c r="R67" s="17">
        <v>126227.31471617261</v>
      </c>
      <c r="S67" s="17">
        <v>175958.56525304262</v>
      </c>
      <c r="T67" s="17">
        <v>175958.56525304262</v>
      </c>
      <c r="U67" s="17">
        <v>175958.56525300886</v>
      </c>
      <c r="V67" s="17">
        <v>175958.56525304262</v>
      </c>
      <c r="W67" s="17">
        <v>175958.56525304262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273</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0</v>
      </c>
      <c r="F7" s="5">
        <v>4509.3716670651984</v>
      </c>
      <c r="G7" s="5">
        <v>4509.3716670651984</v>
      </c>
      <c r="H7" s="5">
        <v>4509.3716670651984</v>
      </c>
      <c r="I7" s="5">
        <v>70823.312054380702</v>
      </c>
      <c r="J7" s="5">
        <v>157250.27587599214</v>
      </c>
      <c r="K7" s="5">
        <v>157250.27587599214</v>
      </c>
      <c r="L7" s="5">
        <v>157250.27587599214</v>
      </c>
      <c r="M7" s="5">
        <v>157250.27587602465</v>
      </c>
      <c r="N7" s="5">
        <v>157250.27587599214</v>
      </c>
      <c r="O7" s="5">
        <v>157250.27587599214</v>
      </c>
      <c r="P7" s="5">
        <v>157250.27587599214</v>
      </c>
      <c r="Q7" s="5">
        <v>157250.27587602465</v>
      </c>
      <c r="R7" s="5">
        <v>157250.27587599214</v>
      </c>
      <c r="S7" s="5">
        <v>157250.27587599214</v>
      </c>
      <c r="T7" s="5">
        <v>169315.78243475143</v>
      </c>
      <c r="U7" s="5">
        <v>169315.7824347885</v>
      </c>
      <c r="V7" s="5">
        <v>169315.78243475143</v>
      </c>
      <c r="W7" s="5">
        <v>169315.78243475143</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18392.70553992673</v>
      </c>
      <c r="O9" s="5">
        <v>91888.290362194821</v>
      </c>
      <c r="P9" s="5">
        <v>207205.50206708521</v>
      </c>
      <c r="Q9" s="5">
        <v>661143.31320708268</v>
      </c>
      <c r="R9" s="5">
        <v>674131.08019362472</v>
      </c>
      <c r="S9" s="5">
        <v>815230.55000291311</v>
      </c>
      <c r="T9" s="5">
        <v>1006191.71246534</v>
      </c>
      <c r="U9" s="5">
        <v>1006191.7124653468</v>
      </c>
      <c r="V9" s="5">
        <v>1022658.5505732838</v>
      </c>
      <c r="W9" s="5">
        <v>1187129.5984258535</v>
      </c>
      <c r="X9" s="19"/>
    </row>
    <row r="10" spans="1:24">
      <c r="A10" s="6" t="s">
        <v>75</v>
      </c>
      <c r="B10" s="6" t="s">
        <v>118</v>
      </c>
      <c r="C10" s="5">
        <v>0</v>
      </c>
      <c r="D10" s="5">
        <v>156032.43544170287</v>
      </c>
      <c r="E10" s="5">
        <v>156032.43544171433</v>
      </c>
      <c r="F10" s="5">
        <v>156032.43544170287</v>
      </c>
      <c r="G10" s="5">
        <v>165018.96981622212</v>
      </c>
      <c r="H10" s="5">
        <v>222880.96916363115</v>
      </c>
      <c r="I10" s="5">
        <v>320993.04328984965</v>
      </c>
      <c r="J10" s="5">
        <v>517516.11111808964</v>
      </c>
      <c r="K10" s="5">
        <v>578497.33144286089</v>
      </c>
      <c r="L10" s="5">
        <v>579545.87823367375</v>
      </c>
      <c r="M10" s="5">
        <v>585822.45793531905</v>
      </c>
      <c r="N10" s="5">
        <v>970450.77506848762</v>
      </c>
      <c r="O10" s="5">
        <v>997909.03771227237</v>
      </c>
      <c r="P10" s="5">
        <v>1023467.6585701318</v>
      </c>
      <c r="Q10" s="5">
        <v>1598570.1663941804</v>
      </c>
      <c r="R10" s="5">
        <v>1816371.7298861875</v>
      </c>
      <c r="S10" s="5">
        <v>2452338.0371235912</v>
      </c>
      <c r="T10" s="5">
        <v>2453930.9280453036</v>
      </c>
      <c r="U10" s="5">
        <v>2509379.0901590711</v>
      </c>
      <c r="V10" s="5">
        <v>2612535.9433953227</v>
      </c>
      <c r="W10" s="5">
        <v>2612535.9433953227</v>
      </c>
      <c r="X10" s="19"/>
    </row>
    <row r="11" spans="1:24">
      <c r="A11" s="6" t="s">
        <v>75</v>
      </c>
      <c r="B11" s="6" t="s">
        <v>119</v>
      </c>
      <c r="C11" s="5">
        <v>0</v>
      </c>
      <c r="D11" s="5">
        <v>72661.457934330407</v>
      </c>
      <c r="E11" s="5">
        <v>72661.457934338512</v>
      </c>
      <c r="F11" s="5">
        <v>72661.457934330407</v>
      </c>
      <c r="G11" s="5">
        <v>76017.323766887959</v>
      </c>
      <c r="H11" s="5">
        <v>79274.398765717269</v>
      </c>
      <c r="I11" s="5">
        <v>150545.08817333242</v>
      </c>
      <c r="J11" s="5">
        <v>153591.83430036003</v>
      </c>
      <c r="K11" s="5">
        <v>174167.81313573156</v>
      </c>
      <c r="L11" s="5">
        <v>206565.4766748728</v>
      </c>
      <c r="M11" s="5">
        <v>206565.47667485301</v>
      </c>
      <c r="N11" s="5">
        <v>338825.19072226604</v>
      </c>
      <c r="O11" s="5">
        <v>404207.61575235357</v>
      </c>
      <c r="P11" s="5">
        <v>404207.61575235357</v>
      </c>
      <c r="Q11" s="5">
        <v>669842.47698052519</v>
      </c>
      <c r="R11" s="5">
        <v>681663.86961918499</v>
      </c>
      <c r="S11" s="5">
        <v>739871.831632177</v>
      </c>
      <c r="T11" s="5">
        <v>739871.831632177</v>
      </c>
      <c r="U11" s="5">
        <v>764795.15198239475</v>
      </c>
      <c r="V11" s="5">
        <v>897008.52536650188</v>
      </c>
      <c r="W11" s="5">
        <v>897008.52536650188</v>
      </c>
      <c r="X11" s="19"/>
    </row>
    <row r="12" spans="1:24">
      <c r="A12" s="100" t="s">
        <v>137</v>
      </c>
      <c r="B12" s="100"/>
      <c r="C12" s="17">
        <v>0</v>
      </c>
      <c r="D12" s="17">
        <v>233471.19700252498</v>
      </c>
      <c r="E12" s="17">
        <v>233471.19700254494</v>
      </c>
      <c r="F12" s="17">
        <v>237980.56866959017</v>
      </c>
      <c r="G12" s="17">
        <v>250322.96887666697</v>
      </c>
      <c r="H12" s="17">
        <v>311442.04322290531</v>
      </c>
      <c r="I12" s="17">
        <v>547138.74714405485</v>
      </c>
      <c r="J12" s="17">
        <v>833135.52492093353</v>
      </c>
      <c r="K12" s="17">
        <v>914692.72408107622</v>
      </c>
      <c r="L12" s="17">
        <v>948138.93441103038</v>
      </c>
      <c r="M12" s="17">
        <v>954415.51411268883</v>
      </c>
      <c r="N12" s="17">
        <v>1484918.9472066725</v>
      </c>
      <c r="O12" s="17">
        <v>1651255.2197028128</v>
      </c>
      <c r="P12" s="17">
        <v>1792131.0522655628</v>
      </c>
      <c r="Q12" s="17">
        <v>3086806.2324578129</v>
      </c>
      <c r="R12" s="17">
        <v>3329416.9555749893</v>
      </c>
      <c r="S12" s="17">
        <v>4164690.6946346732</v>
      </c>
      <c r="T12" s="17">
        <v>4369310.2545775725</v>
      </c>
      <c r="U12" s="17">
        <v>4449681.737041601</v>
      </c>
      <c r="V12" s="17">
        <v>4701518.8017698601</v>
      </c>
      <c r="W12" s="17">
        <v>4865989.8496224293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114</v>
      </c>
      <c r="C18" s="5">
        <v>0</v>
      </c>
      <c r="D18" s="5">
        <v>0</v>
      </c>
      <c r="E18" s="5">
        <v>0</v>
      </c>
      <c r="F18" s="5">
        <v>4509.3716670651984</v>
      </c>
      <c r="G18" s="5">
        <v>4509.3716670651984</v>
      </c>
      <c r="H18" s="5">
        <v>4509.3716670651984</v>
      </c>
      <c r="I18" s="5">
        <v>4509.371667064509</v>
      </c>
      <c r="J18" s="5">
        <v>4509.3716670651984</v>
      </c>
      <c r="K18" s="5">
        <v>4509.3716670651984</v>
      </c>
      <c r="L18" s="5">
        <v>4509.3716670651984</v>
      </c>
      <c r="M18" s="5">
        <v>4509.371667064509</v>
      </c>
      <c r="N18" s="5">
        <v>4509.3716670651984</v>
      </c>
      <c r="O18" s="5">
        <v>4509.3716670651984</v>
      </c>
      <c r="P18" s="5">
        <v>4509.3716670651984</v>
      </c>
      <c r="Q18" s="5">
        <v>4509.371667064509</v>
      </c>
      <c r="R18" s="5">
        <v>4509.3716670651984</v>
      </c>
      <c r="S18" s="5">
        <v>4509.3716670651984</v>
      </c>
      <c r="T18" s="5">
        <v>16574.878225824479</v>
      </c>
      <c r="U18" s="5">
        <v>16574.878225828357</v>
      </c>
      <c r="V18" s="5">
        <v>16574.878225824479</v>
      </c>
      <c r="W18" s="5">
        <v>16574.878225824479</v>
      </c>
    </row>
    <row r="19" spans="1:23">
      <c r="A19" s="6" t="s">
        <v>127</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116</v>
      </c>
      <c r="C20" s="5">
        <v>0</v>
      </c>
      <c r="D20" s="5">
        <v>0</v>
      </c>
      <c r="E20" s="5">
        <v>0</v>
      </c>
      <c r="F20" s="5">
        <v>0</v>
      </c>
      <c r="G20" s="5">
        <v>0</v>
      </c>
      <c r="H20" s="5">
        <v>0</v>
      </c>
      <c r="I20" s="5">
        <v>0</v>
      </c>
      <c r="J20" s="5">
        <v>0</v>
      </c>
      <c r="K20" s="5">
        <v>0</v>
      </c>
      <c r="L20" s="5">
        <v>0</v>
      </c>
      <c r="M20" s="5">
        <v>0</v>
      </c>
      <c r="N20" s="5">
        <v>0</v>
      </c>
      <c r="O20" s="5">
        <v>52050.735635817946</v>
      </c>
      <c r="P20" s="5">
        <v>128698.94402163771</v>
      </c>
      <c r="Q20" s="5">
        <v>391681.7487454933</v>
      </c>
      <c r="R20" s="5">
        <v>391681.7487455043</v>
      </c>
      <c r="S20" s="5">
        <v>396680.98638863</v>
      </c>
      <c r="T20" s="5">
        <v>478738.63997194887</v>
      </c>
      <c r="U20" s="5">
        <v>478738.6399719991</v>
      </c>
      <c r="V20" s="5">
        <v>478738.63997194887</v>
      </c>
      <c r="W20" s="5">
        <v>478738.63997194887</v>
      </c>
    </row>
    <row r="21" spans="1:23">
      <c r="A21" s="6" t="s">
        <v>127</v>
      </c>
      <c r="B21" s="6" t="s">
        <v>118</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287251.21561229642</v>
      </c>
      <c r="O21" s="5">
        <v>314709.478256081</v>
      </c>
      <c r="P21" s="5">
        <v>314709.478256081</v>
      </c>
      <c r="Q21" s="5">
        <v>642117.12780632521</v>
      </c>
      <c r="R21" s="5">
        <v>642117.12780633464</v>
      </c>
      <c r="S21" s="5">
        <v>786651.53708291915</v>
      </c>
      <c r="T21" s="5">
        <v>786651.53708291915</v>
      </c>
      <c r="U21" s="5">
        <v>786651.53708286735</v>
      </c>
      <c r="V21" s="5">
        <v>786651.53708291915</v>
      </c>
      <c r="W21" s="5">
        <v>786651.53708291915</v>
      </c>
    </row>
    <row r="22" spans="1:23">
      <c r="A22" s="6" t="s">
        <v>127</v>
      </c>
      <c r="B22" s="6" t="s">
        <v>119</v>
      </c>
      <c r="C22" s="5">
        <v>0</v>
      </c>
      <c r="D22" s="5">
        <v>35435.799368067892</v>
      </c>
      <c r="E22" s="5">
        <v>35435.799368069027</v>
      </c>
      <c r="F22" s="5">
        <v>35435.799368067892</v>
      </c>
      <c r="G22" s="5">
        <v>35435.799368067892</v>
      </c>
      <c r="H22" s="5">
        <v>35435.799368067892</v>
      </c>
      <c r="I22" s="5">
        <v>47126.079725248077</v>
      </c>
      <c r="J22" s="5">
        <v>47126.079725251111</v>
      </c>
      <c r="K22" s="5">
        <v>47126.079725251111</v>
      </c>
      <c r="L22" s="5">
        <v>79523.743264392353</v>
      </c>
      <c r="M22" s="5">
        <v>79523.743264379795</v>
      </c>
      <c r="N22" s="5">
        <v>211783.45731178558</v>
      </c>
      <c r="O22" s="5">
        <v>271177.67367919546</v>
      </c>
      <c r="P22" s="5">
        <v>271177.67367919546</v>
      </c>
      <c r="Q22" s="5">
        <v>395598.05703553918</v>
      </c>
      <c r="R22" s="5">
        <v>395664.26523280924</v>
      </c>
      <c r="S22" s="5">
        <v>432644.16354301444</v>
      </c>
      <c r="T22" s="5">
        <v>432644.16354301444</v>
      </c>
      <c r="U22" s="5">
        <v>432644.16354300879</v>
      </c>
      <c r="V22" s="5">
        <v>537689.98958977463</v>
      </c>
      <c r="W22" s="5">
        <v>537689.98958977463</v>
      </c>
    </row>
    <row r="23" spans="1:23">
      <c r="A23" s="100" t="s">
        <v>137</v>
      </c>
      <c r="B23" s="100"/>
      <c r="C23" s="17">
        <v>0</v>
      </c>
      <c r="D23" s="17">
        <v>67895.380417667111</v>
      </c>
      <c r="E23" s="17">
        <v>67895.380417676977</v>
      </c>
      <c r="F23" s="17">
        <v>72404.752084732318</v>
      </c>
      <c r="G23" s="17">
        <v>72404.752084732318</v>
      </c>
      <c r="H23" s="17">
        <v>72404.752084732318</v>
      </c>
      <c r="I23" s="17">
        <v>84095.032441920543</v>
      </c>
      <c r="J23" s="17">
        <v>84095.032441915537</v>
      </c>
      <c r="K23" s="17">
        <v>84095.032441915537</v>
      </c>
      <c r="L23" s="17">
        <v>116492.69598105678</v>
      </c>
      <c r="M23" s="17">
        <v>116492.69598105225</v>
      </c>
      <c r="N23" s="17">
        <v>503544.04459114722</v>
      </c>
      <c r="O23" s="17">
        <v>642447.25923815963</v>
      </c>
      <c r="P23" s="17">
        <v>719095.46762397932</v>
      </c>
      <c r="Q23" s="17">
        <v>1433906.3052544221</v>
      </c>
      <c r="R23" s="17">
        <v>1433972.5134517134</v>
      </c>
      <c r="S23" s="17">
        <v>1620486.0586816287</v>
      </c>
      <c r="T23" s="17">
        <v>1714609.2188237067</v>
      </c>
      <c r="U23" s="17">
        <v>1714609.2188237035</v>
      </c>
      <c r="V23" s="17">
        <v>1819655.0448704669</v>
      </c>
      <c r="W23" s="17">
        <v>1819655.0448704669</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21444.849186450145</v>
      </c>
      <c r="P31" s="5">
        <v>34592.591490674306</v>
      </c>
      <c r="Q31" s="5">
        <v>189531.15610397843</v>
      </c>
      <c r="R31" s="5">
        <v>189531.15610400884</v>
      </c>
      <c r="S31" s="5">
        <v>231552.50323937129</v>
      </c>
      <c r="T31" s="5">
        <v>340456.01211847918</v>
      </c>
      <c r="U31" s="5">
        <v>340456.01211843727</v>
      </c>
      <c r="V31" s="5">
        <v>356922.85022642306</v>
      </c>
      <c r="W31" s="5">
        <v>356922.85022642306</v>
      </c>
    </row>
    <row r="32" spans="1:23">
      <c r="A32" s="6" t="s">
        <v>144</v>
      </c>
      <c r="B32" s="6" t="s">
        <v>118</v>
      </c>
      <c r="C32" s="5">
        <v>0</v>
      </c>
      <c r="D32" s="5">
        <v>71581.516017196816</v>
      </c>
      <c r="E32" s="5">
        <v>71581.516017198737</v>
      </c>
      <c r="F32" s="5">
        <v>71581.516017196816</v>
      </c>
      <c r="G32" s="5">
        <v>80568.050391716082</v>
      </c>
      <c r="H32" s="5">
        <v>138430.0497391251</v>
      </c>
      <c r="I32" s="5">
        <v>161666.80909673875</v>
      </c>
      <c r="J32" s="5">
        <v>338992.53137144219</v>
      </c>
      <c r="K32" s="5">
        <v>380746.31559876323</v>
      </c>
      <c r="L32" s="5">
        <v>380746.31559876323</v>
      </c>
      <c r="M32" s="5">
        <v>380746.31559879862</v>
      </c>
      <c r="N32" s="5">
        <v>380746.31559876323</v>
      </c>
      <c r="O32" s="5">
        <v>380746.31559876323</v>
      </c>
      <c r="P32" s="5">
        <v>406304.93645662261</v>
      </c>
      <c r="Q32" s="5">
        <v>612305.89869034593</v>
      </c>
      <c r="R32" s="5">
        <v>766128.31987419701</v>
      </c>
      <c r="S32" s="5">
        <v>976886.72634243034</v>
      </c>
      <c r="T32" s="5">
        <v>978479.61726414296</v>
      </c>
      <c r="U32" s="5">
        <v>978479.61726418952</v>
      </c>
      <c r="V32" s="5">
        <v>978479.61726414296</v>
      </c>
      <c r="W32" s="5">
        <v>978479.61726414296</v>
      </c>
    </row>
    <row r="33" spans="1:23">
      <c r="A33" s="6" t="s">
        <v>144</v>
      </c>
      <c r="B33" s="6" t="s">
        <v>119</v>
      </c>
      <c r="C33" s="5">
        <v>0</v>
      </c>
      <c r="D33" s="5">
        <v>37225.658566262522</v>
      </c>
      <c r="E33" s="5">
        <v>37225.658566269485</v>
      </c>
      <c r="F33" s="5">
        <v>37225.658566262522</v>
      </c>
      <c r="G33" s="5">
        <v>37225.658566262522</v>
      </c>
      <c r="H33" s="5">
        <v>37225.658566262522</v>
      </c>
      <c r="I33" s="5">
        <v>93660.530655949886</v>
      </c>
      <c r="J33" s="5">
        <v>93660.530655953</v>
      </c>
      <c r="K33" s="5">
        <v>111278.99379477391</v>
      </c>
      <c r="L33" s="5">
        <v>111278.99379477391</v>
      </c>
      <c r="M33" s="5">
        <v>111278.99379476691</v>
      </c>
      <c r="N33" s="5">
        <v>111278.99379477391</v>
      </c>
      <c r="O33" s="5">
        <v>111278.99379477391</v>
      </c>
      <c r="P33" s="5">
        <v>111278.99379477391</v>
      </c>
      <c r="Q33" s="5">
        <v>205675.77471446103</v>
      </c>
      <c r="R33" s="5">
        <v>205675.77471444648</v>
      </c>
      <c r="S33" s="5">
        <v>215444.95581432883</v>
      </c>
      <c r="T33" s="5">
        <v>215444.95581432883</v>
      </c>
      <c r="U33" s="5">
        <v>240368.27616455947</v>
      </c>
      <c r="V33" s="5">
        <v>267535.82350189367</v>
      </c>
      <c r="W33" s="5">
        <v>267535.82350189367</v>
      </c>
    </row>
    <row r="34" spans="1:23">
      <c r="A34" s="100" t="s">
        <v>137</v>
      </c>
      <c r="B34" s="100"/>
      <c r="C34" s="17">
        <v>0</v>
      </c>
      <c r="D34" s="17">
        <v>113584.47820995105</v>
      </c>
      <c r="E34" s="17">
        <v>113584.47820996032</v>
      </c>
      <c r="F34" s="17">
        <v>113584.47820995105</v>
      </c>
      <c r="G34" s="17">
        <v>122571.01258447033</v>
      </c>
      <c r="H34" s="17">
        <v>180433.01193187933</v>
      </c>
      <c r="I34" s="17">
        <v>260104.64337918075</v>
      </c>
      <c r="J34" s="17">
        <v>437430.36565388693</v>
      </c>
      <c r="K34" s="17">
        <v>496802.61302002892</v>
      </c>
      <c r="L34" s="17">
        <v>496802.61302002892</v>
      </c>
      <c r="M34" s="17">
        <v>496802.61302005762</v>
      </c>
      <c r="N34" s="17">
        <v>492025.30939353711</v>
      </c>
      <c r="O34" s="17">
        <v>513470.15857998724</v>
      </c>
      <c r="P34" s="17">
        <v>552176.52174207079</v>
      </c>
      <c r="Q34" s="17">
        <v>1007512.8295087854</v>
      </c>
      <c r="R34" s="17">
        <v>1161335.2506926523</v>
      </c>
      <c r="S34" s="17">
        <v>1423884.1853961304</v>
      </c>
      <c r="T34" s="17">
        <v>1534380.5851969509</v>
      </c>
      <c r="U34" s="17">
        <v>1559303.9055471863</v>
      </c>
      <c r="V34" s="17">
        <v>1602938.2909924597</v>
      </c>
      <c r="W34" s="17">
        <v>1602938.2909924597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114</v>
      </c>
      <c r="C40" s="5">
        <v>0</v>
      </c>
      <c r="D40" s="5">
        <v>0</v>
      </c>
      <c r="E40" s="5">
        <v>0</v>
      </c>
      <c r="F40" s="5">
        <v>0</v>
      </c>
      <c r="G40" s="5">
        <v>0</v>
      </c>
      <c r="H40" s="5">
        <v>0</v>
      </c>
      <c r="I40" s="5">
        <v>66313.940387316194</v>
      </c>
      <c r="J40" s="5">
        <v>152740.90420892695</v>
      </c>
      <c r="K40" s="5">
        <v>152740.90420892695</v>
      </c>
      <c r="L40" s="5">
        <v>152740.90420892695</v>
      </c>
      <c r="M40" s="5">
        <v>152740.90420896016</v>
      </c>
      <c r="N40" s="5">
        <v>152740.90420892695</v>
      </c>
      <c r="O40" s="5">
        <v>152740.90420892695</v>
      </c>
      <c r="P40" s="5">
        <v>152740.90420892695</v>
      </c>
      <c r="Q40" s="5">
        <v>152740.90420896016</v>
      </c>
      <c r="R40" s="5">
        <v>152740.90420892695</v>
      </c>
      <c r="S40" s="5">
        <v>152740.90420892695</v>
      </c>
      <c r="T40" s="5">
        <v>152740.90420892695</v>
      </c>
      <c r="U40" s="5">
        <v>152740.90420896016</v>
      </c>
      <c r="V40" s="5">
        <v>152740.90420892695</v>
      </c>
      <c r="W40" s="5">
        <v>152740.90420892695</v>
      </c>
    </row>
    <row r="41" spans="1:23">
      <c r="A41" s="6" t="s">
        <v>145</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116</v>
      </c>
      <c r="C42" s="5">
        <v>0</v>
      </c>
      <c r="D42" s="5">
        <v>0</v>
      </c>
      <c r="E42" s="5">
        <v>0</v>
      </c>
      <c r="F42" s="5">
        <v>0</v>
      </c>
      <c r="G42" s="5">
        <v>0</v>
      </c>
      <c r="H42" s="5">
        <v>0</v>
      </c>
      <c r="I42" s="5">
        <v>0</v>
      </c>
      <c r="J42" s="5">
        <v>0</v>
      </c>
      <c r="K42" s="5">
        <v>0</v>
      </c>
      <c r="L42" s="5">
        <v>0</v>
      </c>
      <c r="M42" s="5">
        <v>0</v>
      </c>
      <c r="N42" s="5">
        <v>18392.70553992673</v>
      </c>
      <c r="O42" s="5">
        <v>18392.70553992673</v>
      </c>
      <c r="P42" s="5">
        <v>31860.883261663072</v>
      </c>
      <c r="Q42" s="5">
        <v>31860.883261658619</v>
      </c>
      <c r="R42" s="5">
        <v>31860.883261663072</v>
      </c>
      <c r="S42" s="5">
        <v>31860.883261663072</v>
      </c>
      <c r="T42" s="5">
        <v>31860.883261663072</v>
      </c>
      <c r="U42" s="5">
        <v>31860.883261658619</v>
      </c>
      <c r="V42" s="5">
        <v>31860.883261663072</v>
      </c>
      <c r="W42" s="5">
        <v>176593.82278366643</v>
      </c>
    </row>
    <row r="43" spans="1:23">
      <c r="A43" s="6" t="s">
        <v>145</v>
      </c>
      <c r="B43" s="6" t="s">
        <v>118</v>
      </c>
      <c r="C43" s="5">
        <v>0</v>
      </c>
      <c r="D43" s="5">
        <v>51991.338374906838</v>
      </c>
      <c r="E43" s="5">
        <v>51991.338374907667</v>
      </c>
      <c r="F43" s="5">
        <v>51991.338374906838</v>
      </c>
      <c r="G43" s="5">
        <v>51991.338374906838</v>
      </c>
      <c r="H43" s="5">
        <v>51991.338374906838</v>
      </c>
      <c r="I43" s="5">
        <v>60415.871407728868</v>
      </c>
      <c r="J43" s="5">
        <v>79613.216961282727</v>
      </c>
      <c r="K43" s="5">
        <v>98840.653058732802</v>
      </c>
      <c r="L43" s="5">
        <v>98840.653058732802</v>
      </c>
      <c r="M43" s="5">
        <v>98840.653058733078</v>
      </c>
      <c r="N43" s="5">
        <v>98840.653058732802</v>
      </c>
      <c r="O43" s="5">
        <v>98840.653058732802</v>
      </c>
      <c r="P43" s="5">
        <v>98840.653058732802</v>
      </c>
      <c r="Q43" s="5">
        <v>134932.27360078125</v>
      </c>
      <c r="R43" s="5">
        <v>134932.27360077927</v>
      </c>
      <c r="S43" s="5">
        <v>234755.9259357735</v>
      </c>
      <c r="T43" s="5">
        <v>234755.9259357735</v>
      </c>
      <c r="U43" s="5">
        <v>286164.34248931013</v>
      </c>
      <c r="V43" s="5">
        <v>389321.1957256117</v>
      </c>
      <c r="W43" s="5">
        <v>389321.1957256117</v>
      </c>
    </row>
    <row r="44" spans="1:23">
      <c r="A44" s="6" t="s">
        <v>145</v>
      </c>
      <c r="B44" s="6" t="s">
        <v>119</v>
      </c>
      <c r="C44" s="5">
        <v>0</v>
      </c>
      <c r="D44" s="5">
        <v>0</v>
      </c>
      <c r="E44" s="5">
        <v>0</v>
      </c>
      <c r="F44" s="5">
        <v>0</v>
      </c>
      <c r="G44" s="5">
        <v>3355.8658325575639</v>
      </c>
      <c r="H44" s="5">
        <v>6612.9408313868707</v>
      </c>
      <c r="I44" s="5">
        <v>9758.4777921344557</v>
      </c>
      <c r="J44" s="5">
        <v>12805.223919155918</v>
      </c>
      <c r="K44" s="5">
        <v>15762.739615706538</v>
      </c>
      <c r="L44" s="5">
        <v>15762.739615706538</v>
      </c>
      <c r="M44" s="5">
        <v>15762.739615706281</v>
      </c>
      <c r="N44" s="5">
        <v>15762.739615706538</v>
      </c>
      <c r="O44" s="5">
        <v>15762.739615706538</v>
      </c>
      <c r="P44" s="5">
        <v>15762.739615706538</v>
      </c>
      <c r="Q44" s="5">
        <v>15762.739615706281</v>
      </c>
      <c r="R44" s="5">
        <v>15762.739615706538</v>
      </c>
      <c r="S44" s="5">
        <v>27221.622218611057</v>
      </c>
      <c r="T44" s="5">
        <v>27221.622218611057</v>
      </c>
      <c r="U44" s="5">
        <v>27221.622218612014</v>
      </c>
      <c r="V44" s="5">
        <v>27221.622218611057</v>
      </c>
      <c r="W44" s="5">
        <v>27221.622218611057</v>
      </c>
    </row>
    <row r="45" spans="1:23">
      <c r="A45" s="100" t="s">
        <v>137</v>
      </c>
      <c r="B45" s="100"/>
      <c r="C45" s="17">
        <v>0</v>
      </c>
      <c r="D45" s="17">
        <v>51991.338374906838</v>
      </c>
      <c r="E45" s="17">
        <v>51991.338374907667</v>
      </c>
      <c r="F45" s="17">
        <v>51991.338374906838</v>
      </c>
      <c r="G45" s="17">
        <v>55347.204207464405</v>
      </c>
      <c r="H45" s="17">
        <v>58604.279206293708</v>
      </c>
      <c r="I45" s="17">
        <v>136488.28958717952</v>
      </c>
      <c r="J45" s="17">
        <v>245159.34508936558</v>
      </c>
      <c r="K45" s="17">
        <v>267344.2968833663</v>
      </c>
      <c r="L45" s="17">
        <v>267344.2968833663</v>
      </c>
      <c r="M45" s="17">
        <v>267344.29688339948</v>
      </c>
      <c r="N45" s="17">
        <v>285737.00242329302</v>
      </c>
      <c r="O45" s="17">
        <v>285737.00242329302</v>
      </c>
      <c r="P45" s="17">
        <v>299205.18014502939</v>
      </c>
      <c r="Q45" s="17">
        <v>335296.80068710633</v>
      </c>
      <c r="R45" s="17">
        <v>335296.80068707588</v>
      </c>
      <c r="S45" s="17">
        <v>446579.33562497457</v>
      </c>
      <c r="T45" s="17">
        <v>446579.33562497457</v>
      </c>
      <c r="U45" s="17">
        <v>497987.75217854092</v>
      </c>
      <c r="V45" s="17">
        <v>601144.6054148128</v>
      </c>
      <c r="W45" s="17">
        <v>745877.54493681609</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114</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146</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116</v>
      </c>
      <c r="C53" s="5">
        <v>0</v>
      </c>
      <c r="D53" s="5">
        <v>0</v>
      </c>
      <c r="E53" s="5">
        <v>0</v>
      </c>
      <c r="F53" s="5">
        <v>0</v>
      </c>
      <c r="G53" s="5">
        <v>0</v>
      </c>
      <c r="H53" s="5">
        <v>0</v>
      </c>
      <c r="I53" s="5">
        <v>0</v>
      </c>
      <c r="J53" s="5">
        <v>0</v>
      </c>
      <c r="K53" s="5">
        <v>0</v>
      </c>
      <c r="L53" s="5">
        <v>0</v>
      </c>
      <c r="M53" s="5">
        <v>0</v>
      </c>
      <c r="N53" s="5">
        <v>0</v>
      </c>
      <c r="O53" s="5">
        <v>0</v>
      </c>
      <c r="P53" s="5">
        <v>12053.08329311013</v>
      </c>
      <c r="Q53" s="5">
        <v>48069.525095952384</v>
      </c>
      <c r="R53" s="5">
        <v>61057.29208244857</v>
      </c>
      <c r="S53" s="5">
        <v>155136.17711324882</v>
      </c>
      <c r="T53" s="5">
        <v>155136.17711324882</v>
      </c>
      <c r="U53" s="5">
        <v>155136.17711325185</v>
      </c>
      <c r="V53" s="5">
        <v>155136.17711324882</v>
      </c>
      <c r="W53" s="5">
        <v>174874.28544381523</v>
      </c>
    </row>
    <row r="54" spans="1:23">
      <c r="A54" s="6" t="s">
        <v>146</v>
      </c>
      <c r="B54" s="6" t="s">
        <v>118</v>
      </c>
      <c r="C54" s="5">
        <v>0</v>
      </c>
      <c r="D54" s="5">
        <v>0</v>
      </c>
      <c r="E54" s="5">
        <v>0</v>
      </c>
      <c r="F54" s="5">
        <v>0</v>
      </c>
      <c r="G54" s="5">
        <v>0</v>
      </c>
      <c r="H54" s="5">
        <v>0</v>
      </c>
      <c r="I54" s="5">
        <v>0</v>
      </c>
      <c r="J54" s="5">
        <v>0</v>
      </c>
      <c r="K54" s="5">
        <v>0</v>
      </c>
      <c r="L54" s="5">
        <v>1048.5467908129369</v>
      </c>
      <c r="M54" s="5">
        <v>7325.1264924053457</v>
      </c>
      <c r="N54" s="5">
        <v>137161.80906292959</v>
      </c>
      <c r="O54" s="5">
        <v>137161.80906292959</v>
      </c>
      <c r="P54" s="5">
        <v>137161.80906292959</v>
      </c>
      <c r="Q54" s="5">
        <v>142764.08456095401</v>
      </c>
      <c r="R54" s="5">
        <v>147236.11948110958</v>
      </c>
      <c r="S54" s="5">
        <v>279292.61692528526</v>
      </c>
      <c r="T54" s="5">
        <v>279292.61692528526</v>
      </c>
      <c r="U54" s="5">
        <v>283332.36248547607</v>
      </c>
      <c r="V54" s="5">
        <v>283332.36248546594</v>
      </c>
      <c r="W54" s="5">
        <v>283332.36248546594</v>
      </c>
    </row>
    <row r="55" spans="1:23">
      <c r="A55" s="6" t="s">
        <v>146</v>
      </c>
      <c r="B55" s="6" t="s">
        <v>119</v>
      </c>
      <c r="C55" s="5">
        <v>0</v>
      </c>
      <c r="D55" s="5">
        <v>0</v>
      </c>
      <c r="E55" s="5">
        <v>0</v>
      </c>
      <c r="F55" s="5">
        <v>0</v>
      </c>
      <c r="G55" s="5">
        <v>0</v>
      </c>
      <c r="H55" s="5">
        <v>0</v>
      </c>
      <c r="I55" s="5">
        <v>0</v>
      </c>
      <c r="J55" s="5">
        <v>0</v>
      </c>
      <c r="K55" s="5">
        <v>0</v>
      </c>
      <c r="L55" s="5">
        <v>0</v>
      </c>
      <c r="M55" s="5">
        <v>0</v>
      </c>
      <c r="N55" s="5">
        <v>0</v>
      </c>
      <c r="O55" s="5">
        <v>5988.2086626776672</v>
      </c>
      <c r="P55" s="5">
        <v>5988.2086626776672</v>
      </c>
      <c r="Q55" s="5">
        <v>52805.905614818526</v>
      </c>
      <c r="R55" s="5">
        <v>64561.090056222718</v>
      </c>
      <c r="S55" s="5">
        <v>64561.090056222718</v>
      </c>
      <c r="T55" s="5">
        <v>64561.090056222718</v>
      </c>
      <c r="U55" s="5">
        <v>64561.090056214503</v>
      </c>
      <c r="V55" s="5">
        <v>64561.090056222718</v>
      </c>
      <c r="W55" s="5">
        <v>64561.090056222718</v>
      </c>
    </row>
    <row r="56" spans="1:23">
      <c r="A56" s="100" t="s">
        <v>137</v>
      </c>
      <c r="B56" s="100"/>
      <c r="C56" s="17">
        <v>0</v>
      </c>
      <c r="D56" s="17">
        <v>0</v>
      </c>
      <c r="E56" s="17">
        <v>0</v>
      </c>
      <c r="F56" s="17">
        <v>0</v>
      </c>
      <c r="G56" s="17">
        <v>0</v>
      </c>
      <c r="H56" s="17">
        <v>0</v>
      </c>
      <c r="I56" s="17">
        <v>0</v>
      </c>
      <c r="J56" s="17">
        <v>0</v>
      </c>
      <c r="K56" s="17">
        <v>0</v>
      </c>
      <c r="L56" s="17">
        <v>1048.5467908129369</v>
      </c>
      <c r="M56" s="17">
        <v>7325.1264924053457</v>
      </c>
      <c r="N56" s="17">
        <v>137161.80906292959</v>
      </c>
      <c r="O56" s="17">
        <v>143150.01772560726</v>
      </c>
      <c r="P56" s="17">
        <v>155203.1010187174</v>
      </c>
      <c r="Q56" s="17">
        <v>243639.51527172493</v>
      </c>
      <c r="R56" s="17">
        <v>272854.5016197809</v>
      </c>
      <c r="S56" s="17">
        <v>498989.8840947568</v>
      </c>
      <c r="T56" s="17">
        <v>498989.8840947568</v>
      </c>
      <c r="U56" s="17">
        <v>503029.62965494243</v>
      </c>
      <c r="V56" s="17">
        <v>503029.62965493754</v>
      </c>
      <c r="W56" s="17">
        <v>522767.73798550386</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118</v>
      </c>
      <c r="C65" s="5">
        <v>0</v>
      </c>
      <c r="D65" s="5">
        <v>0</v>
      </c>
      <c r="E65" s="5">
        <v>0</v>
      </c>
      <c r="F65" s="5">
        <v>0</v>
      </c>
      <c r="G65" s="5">
        <v>0</v>
      </c>
      <c r="H65" s="5">
        <v>0</v>
      </c>
      <c r="I65" s="5">
        <v>66450.781735774144</v>
      </c>
      <c r="J65" s="5">
        <v>66450.781735765588</v>
      </c>
      <c r="K65" s="5">
        <v>66450.781735765588</v>
      </c>
      <c r="L65" s="5">
        <v>66450.781735765588</v>
      </c>
      <c r="M65" s="5">
        <v>66450.781735774144</v>
      </c>
      <c r="N65" s="5">
        <v>66450.781735765588</v>
      </c>
      <c r="O65" s="5">
        <v>66450.781735765588</v>
      </c>
      <c r="P65" s="5">
        <v>66450.781735765588</v>
      </c>
      <c r="Q65" s="5">
        <v>66450.781735774144</v>
      </c>
      <c r="R65" s="5">
        <v>125957.88912376735</v>
      </c>
      <c r="S65" s="5">
        <v>174751.23083718272</v>
      </c>
      <c r="T65" s="5">
        <v>174751.23083718272</v>
      </c>
      <c r="U65" s="5">
        <v>174751.2308372285</v>
      </c>
      <c r="V65" s="5">
        <v>174751.23083718272</v>
      </c>
      <c r="W65" s="5">
        <v>174751.23083718272</v>
      </c>
    </row>
    <row r="66" spans="1:23">
      <c r="A66" s="6" t="s">
        <v>147</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137</v>
      </c>
      <c r="B67" s="100"/>
      <c r="C67" s="17">
        <v>0</v>
      </c>
      <c r="D67" s="17">
        <v>0</v>
      </c>
      <c r="E67" s="17">
        <v>0</v>
      </c>
      <c r="F67" s="17">
        <v>0</v>
      </c>
      <c r="G67" s="17">
        <v>0</v>
      </c>
      <c r="H67" s="17">
        <v>0</v>
      </c>
      <c r="I67" s="17">
        <v>66450.781735774144</v>
      </c>
      <c r="J67" s="17">
        <v>66450.781735765588</v>
      </c>
      <c r="K67" s="17">
        <v>66450.781735765588</v>
      </c>
      <c r="L67" s="17">
        <v>66450.781735765588</v>
      </c>
      <c r="M67" s="17">
        <v>66450.781735774144</v>
      </c>
      <c r="N67" s="17">
        <v>66450.781735765588</v>
      </c>
      <c r="O67" s="17">
        <v>66450.781735765588</v>
      </c>
      <c r="P67" s="17">
        <v>66450.781735765588</v>
      </c>
      <c r="Q67" s="17">
        <v>66450.781735774144</v>
      </c>
      <c r="R67" s="17">
        <v>125957.88912376735</v>
      </c>
      <c r="S67" s="17">
        <v>174751.23083718272</v>
      </c>
      <c r="T67" s="17">
        <v>174751.23083718272</v>
      </c>
      <c r="U67" s="17">
        <v>174751.2308372285</v>
      </c>
      <c r="V67" s="17">
        <v>174751.23083718272</v>
      </c>
      <c r="W67" s="17">
        <v>174751.23083718272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235695.57522123895</v>
      </c>
      <c r="J5" s="5">
        <v>0</v>
      </c>
      <c r="K5" s="5">
        <v>0</v>
      </c>
      <c r="L5" s="5">
        <v>0</v>
      </c>
      <c r="M5" s="5">
        <v>0</v>
      </c>
      <c r="N5" s="5">
        <v>0</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137</v>
      </c>
      <c r="B12" s="100"/>
      <c r="C12" s="17">
        <v>0</v>
      </c>
      <c r="D12" s="17">
        <v>112971.32743362832</v>
      </c>
      <c r="E12" s="17">
        <v>267595.75221238937</v>
      </c>
      <c r="F12" s="17">
        <v>0</v>
      </c>
      <c r="G12" s="17">
        <v>0</v>
      </c>
      <c r="H12" s="17">
        <v>0</v>
      </c>
      <c r="I12" s="17">
        <v>235695.57522123895</v>
      </c>
      <c r="J12" s="17">
        <v>164631.32743362832</v>
      </c>
      <c r="K12" s="17">
        <v>215555.3667703447</v>
      </c>
      <c r="L12" s="17">
        <v>17989.066795607079</v>
      </c>
      <c r="M12" s="17">
        <v>0</v>
      </c>
      <c r="N12" s="17">
        <v>478853.45521941024</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118</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137</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119</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137</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112</v>
      </c>
      <c r="C38" s="5">
        <v>0</v>
      </c>
      <c r="D38" s="5">
        <v>0</v>
      </c>
      <c r="E38" s="5">
        <v>0</v>
      </c>
      <c r="F38" s="5">
        <v>0</v>
      </c>
      <c r="G38" s="5">
        <v>0</v>
      </c>
      <c r="H38" s="5">
        <v>0</v>
      </c>
      <c r="I38" s="5">
        <v>235695.57522123895</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137</v>
      </c>
      <c r="B45" s="100"/>
      <c r="C45" s="17">
        <v>0</v>
      </c>
      <c r="D45" s="17">
        <v>0</v>
      </c>
      <c r="E45" s="17">
        <v>0</v>
      </c>
      <c r="F45" s="17">
        <v>0</v>
      </c>
      <c r="G45" s="17">
        <v>0</v>
      </c>
      <c r="H45" s="17">
        <v>0</v>
      </c>
      <c r="I45" s="17">
        <v>235695.57522123895</v>
      </c>
      <c r="J45" s="17">
        <v>0</v>
      </c>
      <c r="K45" s="17">
        <v>0</v>
      </c>
      <c r="L45" s="17">
        <v>0</v>
      </c>
      <c r="M45" s="17">
        <v>0</v>
      </c>
      <c r="N45" s="17">
        <v>0</v>
      </c>
      <c r="O45" s="17">
        <v>8345.2330251902658</v>
      </c>
      <c r="P45" s="17">
        <v>0</v>
      </c>
      <c r="Q45" s="17">
        <v>0</v>
      </c>
      <c r="R45" s="17">
        <v>0</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137</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137</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235695.57522123895</v>
      </c>
      <c r="J5" s="5">
        <v>0</v>
      </c>
      <c r="K5" s="5">
        <v>0</v>
      </c>
      <c r="L5" s="5">
        <v>0</v>
      </c>
      <c r="M5" s="5">
        <v>0</v>
      </c>
      <c r="N5" s="5">
        <v>0</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137</v>
      </c>
      <c r="B12" s="100"/>
      <c r="C12" s="17">
        <v>0</v>
      </c>
      <c r="D12" s="17">
        <v>112971.32743362832</v>
      </c>
      <c r="E12" s="17">
        <v>267595.75221238937</v>
      </c>
      <c r="F12" s="17">
        <v>0</v>
      </c>
      <c r="G12" s="17">
        <v>0</v>
      </c>
      <c r="H12" s="17">
        <v>0</v>
      </c>
      <c r="I12" s="17">
        <v>235695.57522123895</v>
      </c>
      <c r="J12" s="17">
        <v>164631.32743362832</v>
      </c>
      <c r="K12" s="17">
        <v>215555.3667703447</v>
      </c>
      <c r="L12" s="17">
        <v>17989.066795607079</v>
      </c>
      <c r="M12" s="17">
        <v>0</v>
      </c>
      <c r="N12" s="17">
        <v>478853.45521941024</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118</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137</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119</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137</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112</v>
      </c>
      <c r="C38" s="5">
        <v>0</v>
      </c>
      <c r="D38" s="5">
        <v>0</v>
      </c>
      <c r="E38" s="5">
        <v>0</v>
      </c>
      <c r="F38" s="5">
        <v>0</v>
      </c>
      <c r="G38" s="5">
        <v>0</v>
      </c>
      <c r="H38" s="5">
        <v>0</v>
      </c>
      <c r="I38" s="5">
        <v>235695.57522123895</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137</v>
      </c>
      <c r="B45" s="100"/>
      <c r="C45" s="17">
        <v>0</v>
      </c>
      <c r="D45" s="17">
        <v>0</v>
      </c>
      <c r="E45" s="17">
        <v>0</v>
      </c>
      <c r="F45" s="17">
        <v>0</v>
      </c>
      <c r="G45" s="17">
        <v>0</v>
      </c>
      <c r="H45" s="17">
        <v>0</v>
      </c>
      <c r="I45" s="17">
        <v>235695.57522123895</v>
      </c>
      <c r="J45" s="17">
        <v>0</v>
      </c>
      <c r="K45" s="17">
        <v>0</v>
      </c>
      <c r="L45" s="17">
        <v>0</v>
      </c>
      <c r="M45" s="17">
        <v>0</v>
      </c>
      <c r="N45" s="17">
        <v>0</v>
      </c>
      <c r="O45" s="17">
        <v>8345.2330251902658</v>
      </c>
      <c r="P45" s="17">
        <v>0</v>
      </c>
      <c r="Q45" s="17">
        <v>0</v>
      </c>
      <c r="R45" s="17">
        <v>0</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137</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137</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255</v>
      </c>
      <c r="C4" s="5">
        <v>0</v>
      </c>
      <c r="D4" s="5">
        <v>0</v>
      </c>
      <c r="E4" s="5">
        <v>12482.377544488816</v>
      </c>
      <c r="F4" s="5">
        <v>38915.376658605099</v>
      </c>
      <c r="G4" s="5">
        <v>0</v>
      </c>
      <c r="H4" s="5">
        <v>0</v>
      </c>
      <c r="I4" s="5">
        <v>0</v>
      </c>
      <c r="J4" s="5">
        <v>0</v>
      </c>
      <c r="K4" s="5">
        <v>0</v>
      </c>
      <c r="L4" s="5">
        <v>0</v>
      </c>
      <c r="M4" s="5">
        <v>4108.8230036928899</v>
      </c>
      <c r="N4" s="5">
        <v>0</v>
      </c>
      <c r="O4" s="5">
        <v>4636.5954548879699</v>
      </c>
      <c r="P4" s="5">
        <v>9090.9388474738898</v>
      </c>
      <c r="Q4" s="5">
        <v>5507.9636033303241</v>
      </c>
      <c r="R4" s="5">
        <v>0</v>
      </c>
      <c r="S4" s="5">
        <v>0</v>
      </c>
      <c r="T4" s="5">
        <v>0</v>
      </c>
      <c r="U4" s="5">
        <v>0</v>
      </c>
      <c r="V4" s="5">
        <v>33862.817506080151</v>
      </c>
      <c r="W4" s="5">
        <v>0</v>
      </c>
    </row>
    <row r="5" spans="1:23">
      <c r="A5" s="6" t="s">
        <v>144</v>
      </c>
      <c r="B5" s="6" t="s">
        <v>255</v>
      </c>
      <c r="C5" s="5">
        <v>0</v>
      </c>
      <c r="D5" s="5">
        <v>0</v>
      </c>
      <c r="E5" s="5">
        <v>0</v>
      </c>
      <c r="F5" s="5">
        <v>0</v>
      </c>
      <c r="G5" s="5">
        <v>0</v>
      </c>
      <c r="H5" s="5">
        <v>0</v>
      </c>
      <c r="I5" s="5">
        <v>0</v>
      </c>
      <c r="J5" s="5">
        <v>7256.9679160517098</v>
      </c>
      <c r="K5" s="5">
        <v>2002.6916370251399</v>
      </c>
      <c r="L5" s="5">
        <v>0</v>
      </c>
      <c r="M5" s="5">
        <v>0</v>
      </c>
      <c r="N5" s="5">
        <v>0</v>
      </c>
      <c r="O5" s="5">
        <v>4407.3882470118897</v>
      </c>
      <c r="P5" s="5">
        <v>0</v>
      </c>
      <c r="Q5" s="5">
        <v>10978.258675840265</v>
      </c>
      <c r="R5" s="5">
        <v>0</v>
      </c>
      <c r="S5" s="5">
        <v>0</v>
      </c>
      <c r="T5" s="5">
        <v>0</v>
      </c>
      <c r="U5" s="5">
        <v>0</v>
      </c>
      <c r="V5" s="5">
        <v>11051.169172904931</v>
      </c>
      <c r="W5" s="5">
        <v>0</v>
      </c>
    </row>
    <row r="6" spans="1:23">
      <c r="A6" s="6" t="s">
        <v>145</v>
      </c>
      <c r="B6" s="6" t="s">
        <v>255</v>
      </c>
      <c r="C6" s="5">
        <v>0</v>
      </c>
      <c r="D6" s="5">
        <v>1388.44768522654</v>
      </c>
      <c r="E6" s="5">
        <v>0</v>
      </c>
      <c r="F6" s="5">
        <v>0</v>
      </c>
      <c r="G6" s="5">
        <v>0</v>
      </c>
      <c r="H6" s="5">
        <v>0</v>
      </c>
      <c r="I6" s="5">
        <v>0</v>
      </c>
      <c r="J6" s="5">
        <v>8226.0893897916303</v>
      </c>
      <c r="K6" s="5">
        <v>2067.0499988265601</v>
      </c>
      <c r="L6" s="5">
        <v>0</v>
      </c>
      <c r="M6" s="5">
        <v>10158.243715538107</v>
      </c>
      <c r="N6" s="5">
        <v>0</v>
      </c>
      <c r="O6" s="5">
        <v>0</v>
      </c>
      <c r="P6" s="5">
        <v>0</v>
      </c>
      <c r="Q6" s="5">
        <v>10499.510637086418</v>
      </c>
      <c r="R6" s="5">
        <v>0</v>
      </c>
      <c r="S6" s="5">
        <v>0</v>
      </c>
      <c r="T6" s="5">
        <v>0</v>
      </c>
      <c r="U6" s="5">
        <v>12892.49290200876</v>
      </c>
      <c r="V6" s="5">
        <v>0</v>
      </c>
      <c r="W6" s="5">
        <v>0</v>
      </c>
    </row>
    <row r="7" spans="1:23">
      <c r="A7" s="6" t="s">
        <v>146</v>
      </c>
      <c r="B7" s="6" t="s">
        <v>255</v>
      </c>
      <c r="C7" s="5">
        <v>0</v>
      </c>
      <c r="D7" s="5">
        <v>608.14255978286997</v>
      </c>
      <c r="E7" s="5">
        <v>0</v>
      </c>
      <c r="F7" s="5">
        <v>0</v>
      </c>
      <c r="G7" s="5">
        <v>0</v>
      </c>
      <c r="H7" s="5">
        <v>0</v>
      </c>
      <c r="I7" s="5">
        <v>0</v>
      </c>
      <c r="J7" s="5">
        <v>2.2076252826327201</v>
      </c>
      <c r="K7" s="5">
        <v>0</v>
      </c>
      <c r="L7" s="5">
        <v>0</v>
      </c>
      <c r="M7" s="5">
        <v>1179.0508542905402</v>
      </c>
      <c r="N7" s="5">
        <v>0</v>
      </c>
      <c r="O7" s="5">
        <v>0</v>
      </c>
      <c r="P7" s="5">
        <v>341.96852419053198</v>
      </c>
      <c r="Q7" s="5">
        <v>1427.5483673818501</v>
      </c>
      <c r="R7" s="5">
        <v>0</v>
      </c>
      <c r="S7" s="5">
        <v>11085.859787497951</v>
      </c>
      <c r="T7" s="5">
        <v>0</v>
      </c>
      <c r="U7" s="5">
        <v>0</v>
      </c>
      <c r="V7" s="5">
        <v>0</v>
      </c>
      <c r="W7" s="5">
        <v>0</v>
      </c>
    </row>
    <row r="8" spans="1:23">
      <c r="A8" s="6" t="s">
        <v>147</v>
      </c>
      <c r="B8" s="6" t="s">
        <v>255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137</v>
      </c>
      <c r="C9" s="17">
        <v>0</v>
      </c>
      <c r="D9" s="17">
        <v>1996.59024500941</v>
      </c>
      <c r="E9" s="17">
        <v>12482.377544488816</v>
      </c>
      <c r="F9" s="17">
        <v>38915.376658605099</v>
      </c>
      <c r="G9" s="17">
        <v>0</v>
      </c>
      <c r="H9" s="17">
        <v>0</v>
      </c>
      <c r="I9" s="17">
        <v>0</v>
      </c>
      <c r="J9" s="17">
        <v>15485.264931125972</v>
      </c>
      <c r="K9" s="17">
        <v>4069.7416358517003</v>
      </c>
      <c r="L9" s="17">
        <v>0</v>
      </c>
      <c r="M9" s="17">
        <v>15446.117573521537</v>
      </c>
      <c r="N9" s="17">
        <v>0</v>
      </c>
      <c r="O9" s="17">
        <v>9043.9837018998587</v>
      </c>
      <c r="P9" s="17">
        <v>9432.9073716644216</v>
      </c>
      <c r="Q9" s="17">
        <v>28413.281283638858</v>
      </c>
      <c r="R9" s="17">
        <v>0</v>
      </c>
      <c r="S9" s="17">
        <v>11085.859787497951</v>
      </c>
      <c r="T9" s="17">
        <v>0</v>
      </c>
      <c r="U9" s="17">
        <v>12892.49290200876</v>
      </c>
      <c r="V9" s="17">
        <v>44913.986678985078</v>
      </c>
      <c r="W9" s="17">
        <v>0</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255</v>
      </c>
      <c r="C4" s="5">
        <v>0</v>
      </c>
      <c r="D4" s="5">
        <v>0</v>
      </c>
      <c r="E4" s="5">
        <v>12482.377544488816</v>
      </c>
      <c r="F4" s="5">
        <v>38915.376658605099</v>
      </c>
      <c r="G4" s="5">
        <v>0</v>
      </c>
      <c r="H4" s="5">
        <v>0</v>
      </c>
      <c r="I4" s="5">
        <v>0</v>
      </c>
      <c r="J4" s="5">
        <v>0</v>
      </c>
      <c r="K4" s="5">
        <v>0</v>
      </c>
      <c r="L4" s="5">
        <v>0</v>
      </c>
      <c r="M4" s="5">
        <v>2528.5174877500999</v>
      </c>
      <c r="N4" s="5">
        <v>1755.49901494204</v>
      </c>
      <c r="O4" s="5">
        <v>4636.5954548879699</v>
      </c>
      <c r="P4" s="5">
        <v>20714.031237056253</v>
      </c>
      <c r="Q4" s="5">
        <v>8131.1050853134011</v>
      </c>
      <c r="R4" s="5">
        <v>15980.582359904665</v>
      </c>
      <c r="S4" s="5">
        <v>0</v>
      </c>
      <c r="T4" s="5">
        <v>0</v>
      </c>
      <c r="U4" s="5">
        <v>0</v>
      </c>
      <c r="V4" s="5">
        <v>33862.817506080151</v>
      </c>
      <c r="W4" s="5">
        <v>0</v>
      </c>
    </row>
    <row r="5" spans="1:23">
      <c r="A5" s="6" t="s">
        <v>144</v>
      </c>
      <c r="B5" s="6" t="s">
        <v>255</v>
      </c>
      <c r="C5" s="5">
        <v>0</v>
      </c>
      <c r="D5" s="5">
        <v>0</v>
      </c>
      <c r="E5" s="5">
        <v>0</v>
      </c>
      <c r="F5" s="5">
        <v>0</v>
      </c>
      <c r="G5" s="5">
        <v>0</v>
      </c>
      <c r="H5" s="5">
        <v>0</v>
      </c>
      <c r="I5" s="5">
        <v>0</v>
      </c>
      <c r="J5" s="5">
        <v>7256.9679160528594</v>
      </c>
      <c r="K5" s="5">
        <v>2002.6916370251399</v>
      </c>
      <c r="L5" s="5">
        <v>0</v>
      </c>
      <c r="M5" s="5">
        <v>0</v>
      </c>
      <c r="N5" s="5">
        <v>0</v>
      </c>
      <c r="O5" s="5">
        <v>4407.3882470118897</v>
      </c>
      <c r="P5" s="5">
        <v>12138.000353264299</v>
      </c>
      <c r="Q5" s="5">
        <v>8312.3179551012454</v>
      </c>
      <c r="R5" s="5">
        <v>0</v>
      </c>
      <c r="S5" s="5">
        <v>0</v>
      </c>
      <c r="T5" s="5">
        <v>0</v>
      </c>
      <c r="U5" s="5">
        <v>0</v>
      </c>
      <c r="V5" s="5">
        <v>25095.929695574687</v>
      </c>
      <c r="W5" s="5">
        <v>0</v>
      </c>
    </row>
    <row r="6" spans="1:23">
      <c r="A6" s="6" t="s">
        <v>145</v>
      </c>
      <c r="B6" s="6" t="s">
        <v>255</v>
      </c>
      <c r="C6" s="5">
        <v>0</v>
      </c>
      <c r="D6" s="5">
        <v>1388.44768522654</v>
      </c>
      <c r="E6" s="5">
        <v>0</v>
      </c>
      <c r="F6" s="5">
        <v>0</v>
      </c>
      <c r="G6" s="5">
        <v>0</v>
      </c>
      <c r="H6" s="5">
        <v>0</v>
      </c>
      <c r="I6" s="5">
        <v>0</v>
      </c>
      <c r="J6" s="5">
        <v>18792.725469164932</v>
      </c>
      <c r="K6" s="5">
        <v>4754.9233013680914</v>
      </c>
      <c r="L6" s="5">
        <v>0</v>
      </c>
      <c r="M6" s="5">
        <v>3344.2964777676302</v>
      </c>
      <c r="N6" s="5">
        <v>0</v>
      </c>
      <c r="O6" s="5">
        <v>0</v>
      </c>
      <c r="P6" s="5">
        <v>0</v>
      </c>
      <c r="Q6" s="5">
        <v>4120.7908986251696</v>
      </c>
      <c r="R6" s="5">
        <v>0</v>
      </c>
      <c r="S6" s="5">
        <v>0</v>
      </c>
      <c r="T6" s="5">
        <v>0</v>
      </c>
      <c r="U6" s="5">
        <v>0</v>
      </c>
      <c r="V6" s="5">
        <v>0</v>
      </c>
      <c r="W6" s="5">
        <v>0</v>
      </c>
    </row>
    <row r="7" spans="1:23">
      <c r="A7" s="6" t="s">
        <v>146</v>
      </c>
      <c r="B7" s="6" t="s">
        <v>255</v>
      </c>
      <c r="C7" s="5">
        <v>0</v>
      </c>
      <c r="D7" s="5">
        <v>608.14255978286997</v>
      </c>
      <c r="E7" s="5">
        <v>0</v>
      </c>
      <c r="F7" s="5">
        <v>0</v>
      </c>
      <c r="G7" s="5">
        <v>0</v>
      </c>
      <c r="H7" s="5">
        <v>0</v>
      </c>
      <c r="I7" s="5">
        <v>0</v>
      </c>
      <c r="J7" s="5">
        <v>2918.3844047582697</v>
      </c>
      <c r="K7" s="5">
        <v>1040.9462034799801</v>
      </c>
      <c r="L7" s="5">
        <v>0</v>
      </c>
      <c r="M7" s="5">
        <v>1179.0508542905402</v>
      </c>
      <c r="N7" s="5">
        <v>0</v>
      </c>
      <c r="O7" s="5">
        <v>0</v>
      </c>
      <c r="P7" s="5">
        <v>0</v>
      </c>
      <c r="Q7" s="5">
        <v>1427.5483673818501</v>
      </c>
      <c r="R7" s="5">
        <v>2417.4400868543162</v>
      </c>
      <c r="S7" s="5">
        <v>11085.859787497951</v>
      </c>
      <c r="T7" s="5">
        <v>0</v>
      </c>
      <c r="U7" s="5">
        <v>0</v>
      </c>
      <c r="V7" s="5">
        <v>0</v>
      </c>
      <c r="W7" s="5">
        <v>0</v>
      </c>
    </row>
    <row r="8" spans="1:23">
      <c r="A8" s="6" t="s">
        <v>147</v>
      </c>
      <c r="B8" s="6" t="s">
        <v>255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137</v>
      </c>
      <c r="C9" s="17">
        <v>0</v>
      </c>
      <c r="D9" s="17">
        <v>1996.59024500941</v>
      </c>
      <c r="E9" s="17">
        <v>12482.377544488816</v>
      </c>
      <c r="F9" s="17">
        <v>38915.376658605099</v>
      </c>
      <c r="G9" s="17">
        <v>0</v>
      </c>
      <c r="H9" s="17">
        <v>0</v>
      </c>
      <c r="I9" s="17">
        <v>0</v>
      </c>
      <c r="J9" s="17">
        <v>28968.077789976058</v>
      </c>
      <c r="K9" s="17">
        <v>7798.5611418732115</v>
      </c>
      <c r="L9" s="17">
        <v>0</v>
      </c>
      <c r="M9" s="17">
        <v>7051.8648198082701</v>
      </c>
      <c r="N9" s="17">
        <v>1755.49901494204</v>
      </c>
      <c r="O9" s="17">
        <v>9043.9837018998587</v>
      </c>
      <c r="P9" s="17">
        <v>32852.031590320548</v>
      </c>
      <c r="Q9" s="17">
        <v>21991.762306421664</v>
      </c>
      <c r="R9" s="17">
        <v>18398.02244675898</v>
      </c>
      <c r="S9" s="17">
        <v>11085.859787497951</v>
      </c>
      <c r="T9" s="17">
        <v>0</v>
      </c>
      <c r="U9" s="17">
        <v>0</v>
      </c>
      <c r="V9" s="17">
        <v>58958.747201654842</v>
      </c>
      <c r="W9" s="17">
        <v>0</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15233.474848822394</v>
      </c>
      <c r="O4" s="5">
        <v>16922.574848822573</v>
      </c>
      <c r="P4" s="5">
        <v>16922.574848822573</v>
      </c>
      <c r="Q4" s="5">
        <v>74702.055184657627</v>
      </c>
      <c r="R4" s="5">
        <v>74702.055184656288</v>
      </c>
      <c r="S4" s="5">
        <v>113413.29067836494</v>
      </c>
      <c r="T4" s="5">
        <v>113413.29067836491</v>
      </c>
      <c r="U4" s="5">
        <v>113413.29067834148</v>
      </c>
      <c r="V4" s="5">
        <v>150671.95133967212</v>
      </c>
      <c r="W4" s="5">
        <v>150671.95133967212</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72475.186829654063</v>
      </c>
      <c r="R5" s="5">
        <v>74371.902074065598</v>
      </c>
      <c r="S5" s="5">
        <v>154395.92623302958</v>
      </c>
      <c r="T5" s="5">
        <v>154395.92623302958</v>
      </c>
      <c r="U5" s="5">
        <v>159359.50138738821</v>
      </c>
      <c r="V5" s="5">
        <v>165409.63663296759</v>
      </c>
      <c r="W5" s="5">
        <v>165409.63663296759</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2691.2201793785603</v>
      </c>
      <c r="V6" s="5">
        <v>3003.1961817666133</v>
      </c>
      <c r="W6" s="5">
        <v>3003.1961817666133</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1071.2852046909493</v>
      </c>
      <c r="R7" s="5">
        <v>1071.2852046911044</v>
      </c>
      <c r="S7" s="5">
        <v>31889.26180824812</v>
      </c>
      <c r="T7" s="5">
        <v>31889.26180824812</v>
      </c>
      <c r="U7" s="5">
        <v>34736.066890306291</v>
      </c>
      <c r="V7" s="5">
        <v>34736.066890300521</v>
      </c>
      <c r="W7" s="5">
        <v>34736.066890300521</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6623.4107257745036</v>
      </c>
      <c r="T8" s="5">
        <v>6623.4107257745036</v>
      </c>
      <c r="U8" s="5">
        <v>6623.4107257739388</v>
      </c>
      <c r="V8" s="5">
        <v>6623.4107257745036</v>
      </c>
      <c r="W8" s="5">
        <v>6623.4107257745036</v>
      </c>
    </row>
    <row r="9" spans="1:23">
      <c r="A9" s="15" t="s">
        <v>75</v>
      </c>
      <c r="B9" s="15" t="s">
        <v>137</v>
      </c>
      <c r="C9" s="17">
        <v>0</v>
      </c>
      <c r="D9" s="17">
        <v>419.47499999996631</v>
      </c>
      <c r="E9" s="17">
        <v>419.47500000005635</v>
      </c>
      <c r="F9" s="17">
        <v>419.47499999996631</v>
      </c>
      <c r="G9" s="17">
        <v>419.47499999996631</v>
      </c>
      <c r="H9" s="17">
        <v>419.47499999996631</v>
      </c>
      <c r="I9" s="17">
        <v>419.47500000005635</v>
      </c>
      <c r="J9" s="17">
        <v>419.47499999996631</v>
      </c>
      <c r="K9" s="17">
        <v>419.47499999996631</v>
      </c>
      <c r="L9" s="17">
        <v>419.47499999996631</v>
      </c>
      <c r="M9" s="17">
        <v>419.47500000005635</v>
      </c>
      <c r="N9" s="17">
        <v>15233.474848822394</v>
      </c>
      <c r="O9" s="17">
        <v>16922.574848822573</v>
      </c>
      <c r="P9" s="17">
        <v>16922.574848822573</v>
      </c>
      <c r="Q9" s="17">
        <v>148248.52721900263</v>
      </c>
      <c r="R9" s="17">
        <v>150145.24246341299</v>
      </c>
      <c r="S9" s="17">
        <v>306321.88944541709</v>
      </c>
      <c r="T9" s="17">
        <v>306321.88944541709</v>
      </c>
      <c r="U9" s="17">
        <v>316823.48986118851</v>
      </c>
      <c r="V9" s="17">
        <v>360444.26177048136</v>
      </c>
      <c r="W9" s="17">
        <v>360444.26177048136</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26661.47663450789</v>
      </c>
      <c r="O4" s="5">
        <v>28350.576634508066</v>
      </c>
      <c r="P4" s="5">
        <v>28350.576634508066</v>
      </c>
      <c r="Q4" s="5">
        <v>82520.138105073536</v>
      </c>
      <c r="R4" s="5">
        <v>82520.138105082078</v>
      </c>
      <c r="S4" s="5">
        <v>124414.18070328777</v>
      </c>
      <c r="T4" s="5">
        <v>124414.18070328777</v>
      </c>
      <c r="U4" s="5">
        <v>124414.18070329205</v>
      </c>
      <c r="V4" s="5">
        <v>153264.32233284091</v>
      </c>
      <c r="W4" s="5">
        <v>153264.32233284091</v>
      </c>
    </row>
    <row r="5" spans="1:23">
      <c r="A5" s="6" t="s">
        <v>144</v>
      </c>
      <c r="B5" s="6" t="s">
        <v>233</v>
      </c>
      <c r="C5" s="5">
        <v>0</v>
      </c>
      <c r="D5" s="5">
        <v>0</v>
      </c>
      <c r="E5" s="5">
        <v>0</v>
      </c>
      <c r="F5" s="5">
        <v>0</v>
      </c>
      <c r="G5" s="5">
        <v>0</v>
      </c>
      <c r="H5" s="5">
        <v>0</v>
      </c>
      <c r="I5" s="5">
        <v>0</v>
      </c>
      <c r="J5" s="5">
        <v>0</v>
      </c>
      <c r="K5" s="5">
        <v>0</v>
      </c>
      <c r="L5" s="5">
        <v>0</v>
      </c>
      <c r="M5" s="5">
        <v>0</v>
      </c>
      <c r="N5" s="5">
        <v>0</v>
      </c>
      <c r="O5" s="5">
        <v>0</v>
      </c>
      <c r="P5" s="5">
        <v>5973.7773197375418</v>
      </c>
      <c r="Q5" s="5">
        <v>63755.675119342712</v>
      </c>
      <c r="R5" s="5">
        <v>76851.624023354656</v>
      </c>
      <c r="S5" s="5">
        <v>155143.32260857555</v>
      </c>
      <c r="T5" s="5">
        <v>157006.02580630773</v>
      </c>
      <c r="U5" s="5">
        <v>162614.93057821994</v>
      </c>
      <c r="V5" s="5">
        <v>168897.14122777665</v>
      </c>
      <c r="W5" s="5">
        <v>168897.14122777665</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3496.9148267959449</v>
      </c>
      <c r="W6" s="5">
        <v>3496.9148267959449</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920.44113291920678</v>
      </c>
      <c r="R7" s="5">
        <v>1666.9910780238458</v>
      </c>
      <c r="S7" s="5">
        <v>23571.495230440312</v>
      </c>
      <c r="T7" s="5">
        <v>23571.495230440312</v>
      </c>
      <c r="U7" s="5">
        <v>24247.320357229182</v>
      </c>
      <c r="V7" s="5">
        <v>24247.320357227265</v>
      </c>
      <c r="W7" s="5">
        <v>24247.320357227265</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6354.0898441784329</v>
      </c>
      <c r="T8" s="5">
        <v>6354.0898441784329</v>
      </c>
      <c r="U8" s="5">
        <v>6354.0898441779818</v>
      </c>
      <c r="V8" s="5">
        <v>6354.0898441784329</v>
      </c>
      <c r="W8" s="5">
        <v>6354.0898441784329</v>
      </c>
    </row>
    <row r="9" spans="1:23">
      <c r="A9" s="15" t="s">
        <v>75</v>
      </c>
      <c r="B9" s="15" t="s">
        <v>137</v>
      </c>
      <c r="C9" s="17">
        <v>0</v>
      </c>
      <c r="D9" s="17">
        <v>419.47499999996631</v>
      </c>
      <c r="E9" s="17">
        <v>419.47500000005635</v>
      </c>
      <c r="F9" s="17">
        <v>419.47499999996631</v>
      </c>
      <c r="G9" s="17">
        <v>419.47499999996631</v>
      </c>
      <c r="H9" s="17">
        <v>419.47499999996631</v>
      </c>
      <c r="I9" s="17">
        <v>419.47500000005635</v>
      </c>
      <c r="J9" s="17">
        <v>419.47499999996631</v>
      </c>
      <c r="K9" s="17">
        <v>419.47499999996631</v>
      </c>
      <c r="L9" s="17">
        <v>419.47499999996631</v>
      </c>
      <c r="M9" s="17">
        <v>419.47500000005635</v>
      </c>
      <c r="N9" s="17">
        <v>26661.47663450789</v>
      </c>
      <c r="O9" s="17">
        <v>28350.576634508066</v>
      </c>
      <c r="P9" s="17">
        <v>34324.353954245606</v>
      </c>
      <c r="Q9" s="17">
        <v>147196.25435733545</v>
      </c>
      <c r="R9" s="17">
        <v>161038.75320646059</v>
      </c>
      <c r="S9" s="17">
        <v>309483.08838648198</v>
      </c>
      <c r="T9" s="17">
        <v>311345.7915842142</v>
      </c>
      <c r="U9" s="17">
        <v>317630.52148291917</v>
      </c>
      <c r="V9" s="17">
        <v>356259.78858881915</v>
      </c>
      <c r="W9" s="17">
        <v>356259.78858881915</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66406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275</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234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75</v>
      </c>
      <c r="B5" s="6" t="s">
        <v>235</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75</v>
      </c>
      <c r="B6" s="6" t="s">
        <v>236</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75</v>
      </c>
      <c r="B7" s="6" t="s">
        <v>237</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75</v>
      </c>
      <c r="B8" s="6" t="s">
        <v>238</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75</v>
      </c>
      <c r="B9" s="6" t="s">
        <v>239</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75</v>
      </c>
      <c r="B10" s="6" t="s">
        <v>240</v>
      </c>
      <c r="C10" s="5">
        <v>0</v>
      </c>
      <c r="D10" s="5">
        <v>0</v>
      </c>
      <c r="E10" s="5">
        <v>0</v>
      </c>
      <c r="F10" s="5">
        <v>0</v>
      </c>
      <c r="G10" s="5">
        <v>0</v>
      </c>
      <c r="H10" s="5">
        <v>0</v>
      </c>
      <c r="I10" s="5">
        <v>125529.53289201281</v>
      </c>
      <c r="J10" s="5">
        <v>125529.53289201281</v>
      </c>
      <c r="K10" s="5">
        <v>125529.53289201281</v>
      </c>
      <c r="L10" s="5">
        <v>125529.53289201281</v>
      </c>
      <c r="M10" s="5">
        <v>125529.53289201281</v>
      </c>
      <c r="N10" s="5">
        <v>125529.53289201281</v>
      </c>
      <c r="O10" s="5">
        <v>125529.53289201281</v>
      </c>
      <c r="P10" s="5">
        <v>125529.53289201281</v>
      </c>
      <c r="Q10" s="5">
        <v>125529.53289201281</v>
      </c>
      <c r="R10" s="5">
        <v>125529.53289201281</v>
      </c>
      <c r="S10" s="5">
        <v>125529.53289201281</v>
      </c>
      <c r="T10" s="5">
        <v>125529.53289201281</v>
      </c>
      <c r="U10" s="5">
        <v>125529.53289201281</v>
      </c>
      <c r="V10" s="5">
        <v>125529.53289201281</v>
      </c>
      <c r="W10" s="5">
        <v>125529.53289201281</v>
      </c>
    </row>
    <row r="11" spans="1:23">
      <c r="A11" s="6" t="s">
        <v>75</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75</v>
      </c>
      <c r="B12" s="6" t="s">
        <v>241</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75</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137</v>
      </c>
      <c r="B14" s="100"/>
      <c r="C14" s="17">
        <v>0</v>
      </c>
      <c r="D14" s="17">
        <v>23799.81895293653</v>
      </c>
      <c r="E14" s="17">
        <v>23799.81895293653</v>
      </c>
      <c r="F14" s="17">
        <v>153295.06199056972</v>
      </c>
      <c r="G14" s="17">
        <v>305671.95162827312</v>
      </c>
      <c r="H14" s="17">
        <v>305671.95162827312</v>
      </c>
      <c r="I14" s="17">
        <v>431201.48452028591</v>
      </c>
      <c r="J14" s="17">
        <v>431201.48452028591</v>
      </c>
      <c r="K14" s="17">
        <v>431201.48452028591</v>
      </c>
      <c r="L14" s="17">
        <v>431201.48452028591</v>
      </c>
      <c r="M14" s="17">
        <v>431201.48452028591</v>
      </c>
      <c r="N14" s="17">
        <v>584666.78051254444</v>
      </c>
      <c r="O14" s="17">
        <v>584666.78051254444</v>
      </c>
      <c r="P14" s="17">
        <v>584666.78051254444</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12566.014165455941</v>
      </c>
      <c r="E17" s="5">
        <v>12566.014165455941</v>
      </c>
      <c r="F17" s="5">
        <v>82493.445405777878</v>
      </c>
      <c r="G17" s="5">
        <v>149539.2768463674</v>
      </c>
      <c r="H17" s="5">
        <v>149539.2768463674</v>
      </c>
      <c r="I17" s="5">
        <v>193474.61335857186</v>
      </c>
      <c r="J17" s="5">
        <v>193474.61335857186</v>
      </c>
      <c r="K17" s="5">
        <v>193474.61335857186</v>
      </c>
      <c r="L17" s="5">
        <v>193474.61335857186</v>
      </c>
      <c r="M17" s="5">
        <v>193474.61335857186</v>
      </c>
      <c r="N17" s="5">
        <v>280949.83207415917</v>
      </c>
      <c r="O17" s="5">
        <v>280949.83207415917</v>
      </c>
      <c r="P17" s="5">
        <v>280949.83207415917</v>
      </c>
      <c r="Q17" s="5">
        <v>321659.8577556989</v>
      </c>
      <c r="R17" s="5">
        <v>321659.8577556989</v>
      </c>
      <c r="S17" s="5">
        <v>321659.8577556989</v>
      </c>
      <c r="T17" s="5">
        <v>321659.8577556989</v>
      </c>
      <c r="U17" s="5">
        <v>321659.8577556989</v>
      </c>
      <c r="V17" s="5">
        <v>321659.8577556989</v>
      </c>
      <c r="W17" s="5">
        <v>321659.8577556989</v>
      </c>
    </row>
    <row r="18" spans="1:23">
      <c r="A18" s="6" t="s">
        <v>144</v>
      </c>
      <c r="B18" s="6" t="s">
        <v>250</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145</v>
      </c>
      <c r="B19" s="6" t="s">
        <v>250</v>
      </c>
      <c r="C19" s="5">
        <v>0</v>
      </c>
      <c r="D19" s="5">
        <v>4114.1760202179921</v>
      </c>
      <c r="E19" s="5">
        <v>4114.1760202179921</v>
      </c>
      <c r="F19" s="5">
        <v>4114.1760202179921</v>
      </c>
      <c r="G19" s="5">
        <v>89445.234217331919</v>
      </c>
      <c r="H19" s="5">
        <v>89445.234217331919</v>
      </c>
      <c r="I19" s="5">
        <v>171039.43059714025</v>
      </c>
      <c r="J19" s="5">
        <v>171039.43059714025</v>
      </c>
      <c r="K19" s="5">
        <v>171039.43059714025</v>
      </c>
      <c r="L19" s="5">
        <v>171039.43059714025</v>
      </c>
      <c r="M19" s="5">
        <v>171039.43059714025</v>
      </c>
      <c r="N19" s="5">
        <v>171039.43059714025</v>
      </c>
      <c r="O19" s="5">
        <v>171039.43059714025</v>
      </c>
      <c r="P19" s="5">
        <v>171039.43059714025</v>
      </c>
      <c r="Q19" s="5">
        <v>171039.43059714025</v>
      </c>
      <c r="R19" s="5">
        <v>237976.42140227425</v>
      </c>
      <c r="S19" s="5">
        <v>237976.42140227425</v>
      </c>
      <c r="T19" s="5">
        <v>237976.42140227425</v>
      </c>
      <c r="U19" s="5">
        <v>237976.42140227425</v>
      </c>
      <c r="V19" s="5">
        <v>237976.42140227425</v>
      </c>
      <c r="W19" s="5">
        <v>237976.42140227425</v>
      </c>
    </row>
    <row r="20" spans="1:23">
      <c r="A20" s="6" t="s">
        <v>146</v>
      </c>
      <c r="B20" s="6" t="s">
        <v>250</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0" t="s">
        <v>137</v>
      </c>
      <c r="B22" s="100"/>
      <c r="C22" s="17">
        <v>0</v>
      </c>
      <c r="D22" s="17">
        <v>23799.818952936534</v>
      </c>
      <c r="E22" s="17">
        <v>23799.818952936534</v>
      </c>
      <c r="F22" s="17">
        <v>153295.06199056975</v>
      </c>
      <c r="G22" s="17">
        <v>305671.95162827318</v>
      </c>
      <c r="H22" s="17">
        <v>305671.95162827318</v>
      </c>
      <c r="I22" s="17">
        <v>431201.48452028597</v>
      </c>
      <c r="J22" s="17">
        <v>431201.48452028597</v>
      </c>
      <c r="K22" s="17">
        <v>431201.48452028597</v>
      </c>
      <c r="L22" s="17">
        <v>431201.48452028597</v>
      </c>
      <c r="M22" s="17">
        <v>431201.48452028597</v>
      </c>
      <c r="N22" s="17">
        <v>584666.78051254444</v>
      </c>
      <c r="O22" s="17">
        <v>584666.78051254444</v>
      </c>
      <c r="P22" s="17">
        <v>584666.78051254444</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6640625" style="3" customWidth="1"/>
    <col min="4"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275</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234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75</v>
      </c>
      <c r="B5" s="6" t="s">
        <v>235</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75</v>
      </c>
      <c r="B6" s="6" t="s">
        <v>236</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75</v>
      </c>
      <c r="B7" s="6" t="s">
        <v>237</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75</v>
      </c>
      <c r="B8" s="6" t="s">
        <v>238</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75</v>
      </c>
      <c r="B9" s="6" t="s">
        <v>239</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75</v>
      </c>
      <c r="B10" s="6" t="s">
        <v>240</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75</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75</v>
      </c>
      <c r="B12" s="6" t="s">
        <v>241</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75</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137</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144</v>
      </c>
      <c r="B18" s="6" t="s">
        <v>250</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145</v>
      </c>
      <c r="B19" s="6" t="s">
        <v>250</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146</v>
      </c>
      <c r="B20" s="6" t="s">
        <v>250</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0" t="s">
        <v>137</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C3A4BA-3F3B-49C1-A3C4-87E275D41F3C}">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2d13b51a-01fc-4fe6-9d22-83de624198c5"/>
    <ds:schemaRef ds:uri="http://schemas.microsoft.com/office/2006/documentManagement/types"/>
    <ds:schemaRef ds:uri="0846c3b3-81a9-45d6-ba5b-8be618a9c9d5"/>
    <ds:schemaRef ds:uri="http://www.w3.org/XML/1998/namespace"/>
    <ds:schemaRef ds:uri="http://purl.org/dc/dcmitype/"/>
  </ds:schemaRefs>
</ds:datastoreItem>
</file>

<file path=customXml/itemProps2.xml><?xml version="1.0" encoding="utf-8"?>
<ds:datastoreItem xmlns:ds="http://schemas.openxmlformats.org/officeDocument/2006/customXml" ds:itemID="{EF1F3947-E311-48D3-B5F9-4D7E0F20702A}">
  <ds:schemaRefs>
    <ds:schemaRef ds:uri="http://schemas.microsoft.com/sharepoint/v3/contenttype/forms"/>
  </ds:schemaRefs>
</ds:datastoreItem>
</file>

<file path=customXml/itemProps3.xml><?xml version="1.0" encoding="utf-8"?>
<ds:datastoreItem xmlns:ds="http://schemas.openxmlformats.org/officeDocument/2006/customXml" ds:itemID="{42708900-7857-4D4B-A464-6375112C33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2020-07-28T07:29:11Z</dcterms:created>
  <dcterms:modified xsi:type="dcterms:W3CDTF">2020-07-30T03:24:21Z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